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71" i="23" l="1"/>
  <c r="AC62" i="23"/>
  <c r="AC58" i="23"/>
  <c r="AC27" i="23"/>
  <c r="AC33" i="23"/>
  <c r="A15" i="22" l="1"/>
  <c r="A12" i="22"/>
  <c r="A9" i="22"/>
  <c r="A5" i="22"/>
  <c r="A15" i="5"/>
  <c r="A12" i="5"/>
  <c r="A9" i="5"/>
  <c r="A5" i="5"/>
  <c r="A14" i="23"/>
  <c r="A11" i="23"/>
  <c r="A8" i="23"/>
  <c r="A4" i="23"/>
  <c r="AC30" i="23"/>
  <c r="C49" i="7" s="1"/>
  <c r="AC29" i="23"/>
  <c r="AC24" i="23"/>
  <c r="C48" i="7" s="1"/>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<sst xmlns="http://schemas.openxmlformats.org/spreadsheetml/2006/main" count="1102" uniqueCount="635">
  <si>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</si>
  <si>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</si>
  <si>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</si>
  <si>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</si>
  <si>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</si>
  <si>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</si>
  <si>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</si>
  <si>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</si>
  <si>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</si>
  <si>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</si>
  <si>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</si>
  <si>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</si>
  <si>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</si>
  <si>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</si>
  <si>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</si>
  <si>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</si>
  <si>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</si>
  <si>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</si>
  <si>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</si>
  <si>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</si>
  <si>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</si>
  <si>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</si>
  <si>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</si>
  <si>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</si>
  <si>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</si>
  <si>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</si>
  <si>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</si>
  <si>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</si>
  <si>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</si>
  <si>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</si>
  <si>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</si>
  <si>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</si>
  <si>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</si>
  <si>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</si>
  <si>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</si>
  <si>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</si>
  <si>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</si>
  <si>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</si>
  <si>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</si>
  <si>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</si>
  <si>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</si>
  <si>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</si>
  <si>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</si>
  <si>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</si>
  <si>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</si>
  <si>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</si>
  <si>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</si>
  <si>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</si>
  <si>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</si>
  <si>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</si>
  <si>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</si>
  <si>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</si>
  <si>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</si>
  <si>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</si>
  <si>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</si>
  <si>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</si>
  <si>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</si>
  <si>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</si>
  <si>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</si>
  <si>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</si>
  <si>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</si>
  <si>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</si>
  <si>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</si>
  <si>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</si>
  <si>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</si>
  <si>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</si>
  <si>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</si>
  <si>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</si>
  <si>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</si>
  <si>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</si>
  <si>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</si>
  <si>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</si>
  <si>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</si>
  <si>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</si>
  <si>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</si>
  <si>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</si>
  <si>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</si>
  <si>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</si>
  <si>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</si>
  <si>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</si>
  <si>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</si>
  <si>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</si>
  <si>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</si>
  <si>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</si>
  <si>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</si>
  <si>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</si>
  <si>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</si>
  <si>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</si>
  <si>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</si>
  <si>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</si>
  <si>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</si>
  <si>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</si>
  <si>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</si>
  <si>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</si>
  <si>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</si>
  <si>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</si>
  <si>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</si>
  <si>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</si>
  <si>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</si>
  <si>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</si>
  <si>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</si>
  <si>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</si>
  <si>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</si>
  <si>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</si>
  <si>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</si>
  <si>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</si>
  <si>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</si>
  <si>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</si>
  <si>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</si>
  <si>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</si>
  <si>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</si>
  <si>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</si>
  <si>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</si>
  <si>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</si>
  <si>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</si>
  <si>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</si>
  <si>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</si>
  <si>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</si>
  <si>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</si>
  <si>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</si>
  <si>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</si>
  <si>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</si>
  <si>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</si>
  <si>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</si>
  <si>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</si>
  <si>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</si>
  <si>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</si>
  <si>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</si>
  <si>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</si>
  <si>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</si>
  <si>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</si>
  <si>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</si>
  <si>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</si>
  <si>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</si>
  <si>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</si>
  <si>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</si>
  <si>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</si>
  <si>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</si>
  <si>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</si>
  <si>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</si>
  <si>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</si>
  <si>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</si>
  <si>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</si>
  <si>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</si>
  <si>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</si>
  <si>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</si>
  <si>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</si>
  <si>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</si>
  <si>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</si>
  <si>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</si>
  <si>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</si>
  <si>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</si>
  <si>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</si>
  <si>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</si>
  <si>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</si>
  <si>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</si>
  <si>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</si>
  <si>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</si>
  <si>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</si>
  <si>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</si>
  <si>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</si>
  <si>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</si>
  <si>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</si>
  <si>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</si>
  <si>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</si>
  <si>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</si>
  <si>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</si>
  <si>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</si>
  <si>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</si>
  <si>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</si>
  <si>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</si>
  <si>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</si>
  <si>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</si>
  <si>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</si>
  <si>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</si>
  <si>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</si>
  <si>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</si>
  <si>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</si>
  <si>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</si>
  <si>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</si>
  <si>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</si>
  <si>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</si>
  <si>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</si>
  <si>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</si>
  <si>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</si>
  <si>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</si>
  <si>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</si>
  <si>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</si>
  <si>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</si>
  <si>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</si>
  <si>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</si>
  <si>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</si>
  <si>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</si>
  <si>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</si>
  <si>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</si>
  <si>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</si>
  <si>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</si>
  <si>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</si>
  <si>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</si>
  <si>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</si>
  <si>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</si>
  <si>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</si>
  <si>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</si>
  <si>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</si>
  <si>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</si>
  <si>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</si>
  <si>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</si>
  <si>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</si>
  <si>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</si>
  <si>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</si>
  <si>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</si>
  <si>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</si>
  <si>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</si>
  <si>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</si>
  <si>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</si>
  <si>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</si>
  <si>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</si>
  <si>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</si>
  <si>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</si>
  <si>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</si>
  <si>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</si>
  <si>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</si>
  <si>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</si>
  <si>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</si>
  <si>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</si>
  <si>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</si>
  <si>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</si>
  <si>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</si>
  <si>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</si>
  <si>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</si>
  <si>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</si>
  <si>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</si>
  <si>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</si>
  <si>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</si>
  <si>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</si>
  <si>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</si>
  <si>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</si>
  <si>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</si>
  <si>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</si>
  <si>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</si>
  <si>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</si>
  <si>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</si>
  <si>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</si>
  <si>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</si>
  <si>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</si>
  <si>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</si>
  <si>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</si>
  <si>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</si>
  <si>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</si>
  <si>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</si>
  <si>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</si>
  <si>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</si>
  <si>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</si>
  <si>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</si>
  <si>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</si>
  <si>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</si>
  <si>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</si>
  <si>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</si>
  <si>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</si>
  <si>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</si>
  <si>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</si>
  <si>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</si>
  <si>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</si>
  <si>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</si>
  <si>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</si>
  <si>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</si>
  <si>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</si>
  <si>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</si>
  <si>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</si>
  <si>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</si>
  <si>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</si>
  <si>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</si>
  <si>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</si>
  <si>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</si>
  <si>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</si>
  <si>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</si>
  <si>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</si>
  <si>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</si>
  <si>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</si>
  <si>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</si>
  <si>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</si>
  <si>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</si>
  <si>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</si>
  <si>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</si>
  <si>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</si>
  <si>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</si>
  <si>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</si>
  <si>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</si>
  <si>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</si>
  <si>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</si>
  <si>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</si>
  <si>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</si>
  <si>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</si>
  <si>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</si>
  <si>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</si>
  <si>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</si>
  <si>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</si>
  <si>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</si>
  <si>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</si>
  <si>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</si>
  <si>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</si>
  <si>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</si>
  <si>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</si>
  <si>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</si>
  <si>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</si>
  <si>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</si>
  <si>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</si>
  <si>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</si>
  <si>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</si>
  <si>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</si>
  <si>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</si>
  <si>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</si>
  <si>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</si>
  <si>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</si>
  <si>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</si>
  <si>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</si>
  <si>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</si>
  <si>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</si>
  <si>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</si>
  <si>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</si>
  <si>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</si>
  <si>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</si>
  <si>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</si>
  <si>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</si>
  <si>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</si>
  <si>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</si>
  <si>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</si>
  <si>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</si>
  <si>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</si>
  <si>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</si>
  <si>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</si>
  <si>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</si>
  <si>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</si>
  <si>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</si>
  <si>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</si>
  <si>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</si>
  <si>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</si>
  <si>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</si>
  <si>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</si>
  <si>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</si>
  <si>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</si>
  <si>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</si>
  <si>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</si>
  <si>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</si>
  <si>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</si>
  <si>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</si>
  <si>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</si>
  <si>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</si>
  <si>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</si>
  <si>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</si>
  <si>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</si>
  <si>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</si>
  <si>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</si>
  <si>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</si>
  <si>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</si>
  <si>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</si>
  <si>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</si>
  <si>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</si>
  <si>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</si>
  <si>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</si>
  <si>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</si>
  <si>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</si>
  <si>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</si>
  <si>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</si>
  <si>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</si>
  <si>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</si>
  <si>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</si>
  <si>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</si>
  <si>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</si>
  <si>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</si>
  <si>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</si>
  <si>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</si>
  <si>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</si>
  <si>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</si>
  <si>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</si>
  <si>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</si>
  <si>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</si>
  <si>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</si>
  <si>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</si>
  <si>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</si>
  <si>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</si>
  <si>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</si>
  <si>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</si>
  <si>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</si>
  <si>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</si>
  <si>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</si>
  <si>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</si>
  <si>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</si>
  <si>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</si>
  <si>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</si>
  <si>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</si>
  <si>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</si>
  <si>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</si>
  <si>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</si>
  <si>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</si>
  <si>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</si>
  <si>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</si>
  <si>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</si>
  <si>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</si>
  <si>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</si>
  <si>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</si>
  <si>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</si>
  <si>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</si>
  <si>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</si>
  <si>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</si>
  <si>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</si>
  <si>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</si>
  <si>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</si>
  <si>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</si>
  <si>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</si>
  <si>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</si>
  <si>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</si>
  <si>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</si>
  <si>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</si>
  <si>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</si>
  <si>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</si>
  <si>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</si>
  <si>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</si>
  <si>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</si>
  <si>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</si>
  <si>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</si>
  <si>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</si>
  <si>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</si>
  <si>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</si>
  <si>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</si>
  <si>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</si>
  <si>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</si>
  <si>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</si>
  <si>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</si>
  <si>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</si>
  <si>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</si>
  <si>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</si>
  <si>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</si>
  <si>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</si>
  <si>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</si>
  <si>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</si>
  <si>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</si>
  <si>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</si>
  <si>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</si>
  <si>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</si>
  <si>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</si>
  <si>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</si>
  <si>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</si>
  <si>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</si>
  <si>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</si>
  <si>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</si>
  <si>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</si>
  <si>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</si>
  <si>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</si>
  <si>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</si>
  <si>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</si>
  <si>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</si>
  <si>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</si>
  <si>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</si>
  <si>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</si>
  <si>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</si>
  <si>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</si>
  <si>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</si>
  <si>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</si>
  <si>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</si>
  <si>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</si>
  <si>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</si>
  <si>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</si>
  <si>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</si>
  <si>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</si>
  <si>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</si>
  <si>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</si>
  <si>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</si>
  <si>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</si>
  <si>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</si>
  <si>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</si>
  <si>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</si>
  <si>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</si>
  <si>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</si>
  <si>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</si>
  <si>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</si>
  <si>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</si>
  <si>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</si>
  <si>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</si>
  <si>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</si>
  <si>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</si>
  <si>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</si>
  <si>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</si>
  <si>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</si>
  <si>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</si>
  <si>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</si>
  <si>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</si>
  <si>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</si>
  <si>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</si>
  <si>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</si>
  <si>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</si>
  <si>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</si>
  <si>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</si>
  <si>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</si>
  <si>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</si>
  <si>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</si>
  <si>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</si>
  <si>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</si>
  <si>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</si>
  <si>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</si>
  <si>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</si>
  <si>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</si>
  <si>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</si>
  <si>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</si>
  <si>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</si>
  <si>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</si>
  <si>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</si>
  <si>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</si>
  <si>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</si>
  <si>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</si>
  <si>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</si>
  <si>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</si>
  <si>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</si>
  <si>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</si>
  <si>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</si>
  <si>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</si>
  <si>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</si>
  <si>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</si>
  <si>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</si>
  <si>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</si>
  <si>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</si>
  <si>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</si>
  <si>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</si>
  <si>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</si>
  <si>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</si>
  <si>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</si>
  <si>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</si>
  <si>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</si>
  <si>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</si>
  <si>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</si>
  <si>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</si>
  <si>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</si>
  <si>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</si>
  <si>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</si>
  <si>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</si>
  <si>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</si>
  <si>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</si>
  <si>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</si>
  <si>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</si>
  <si>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</si>
  <si>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</si>
  <si>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</si>
  <si>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</si>
  <si>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</si>
  <si>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</si>
  <si>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</si>
  <si>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</si>
  <si>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</si>
  <si>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</si>
  <si>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</si>
  <si>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</si>
  <si>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</si>
  <si>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</si>
  <si>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</si>
  <si>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</si>
  <si>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</si>
  <si>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</si>
  <si>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</si>
  <si>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</si>
  <si>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</si>
  <si>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</si>
  <si>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</si>
  <si>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</si>
  <si>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</si>
  <si>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</si>
  <si>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</si>
  <si>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 xml:space="preserve"> не требуется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</si>
  <si>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</si>
  <si>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</si>
  <si>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</si>
  <si>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</si>
  <si>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</si>
  <si>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</si>
  <si>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</si>
  <si>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</si>
  <si>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</si>
  <si>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</si>
  <si>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</si>
  <si>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</si>
  <si>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</si>
  <si>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</si>
  <si>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</si>
  <si>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</si>
  <si>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</si>
  <si>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</si>
  <si>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</si>
  <si>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</si>
  <si>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</si>
  <si>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</si>
  <si>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</si>
  <si>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</si>
  <si>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</si>
  <si>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</si>
  <si>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</si>
  <si>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</si>
  <si>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</si>
  <si>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</si>
  <si>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</si>
  <si>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</si>
  <si>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</si>
  <si>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</si>
  <si>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</si>
  <si>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</si>
  <si>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</si>
  <si>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</si>
  <si>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</si>
  <si>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</si>
  <si>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</si>
  <si>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</si>
  <si>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</si>
  <si>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</si>
  <si>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</si>
  <si>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</si>
  <si>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</si>
  <si>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</si>
  <si>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</si>
  <si>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</si>
  <si>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</si>
  <si>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</si>
  <si>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</si>
  <si>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</si>
  <si>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</si>
  <si>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</si>
  <si>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</si>
  <si>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</si>
  <si>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</si>
  <si>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</si>
  <si>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01.08.2022-30.11.2022</t>
  </si>
  <si>
    <t>M_PK1000.02.01.06</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</si>
  <si>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</si>
  <si>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Обеспечение работников мобильным оборудовнием, с целью выполнения производственных задач за рамками рабочего места при использовании  мобильных информационных систем.</t>
  </si>
  <si>
    <t xml:space="preserve">Моноблок (HP 27"/16GB/ 512GB/SSD/клавиатура и мышь в комплекте) – 10 шт.,
Ноутбук (13.3" HP Pav 13.3"/Intel Core i5/2.4ГГц/8 ГБ/512ГБ SSD/Wi-Fi) – 10 шт., 
Смартфон (6.7"Samsung Galaxy Note 20/256 ГБ ) – 10 шт., 
Планшет (Samsung Galaxy Tab S7 FE LTE 128GB) – 10 шт.
</t>
  </si>
  <si>
    <t>Моноблок (HP 27"/16GB/ 512GB/SSD/клавиатура и мышь в комплекте) – 10 шт.,
Ноутбук (13.3" HP Pav 13.3"/Intel Core i5/2.4ГГц/8 ГБ/512ГБ SSD/Wi-Fi) – 10 шт., 
Смартфон (6.7"Samsung Galaxy Note 20/256 ГБ ) – 10 шт., 
Планшет (Samsung Galaxy Tab S7 FE LTE 128GB) – 10 шт.</t>
  </si>
  <si>
    <t>В рамках исполнения (п. 1.5 Обеспечить перевод не менее 40% на дистанционный режим работы…) приказа от 25.06.2021 № 230 «Об отдельных мерах, связанных с недопущением распространения коронавирусной инфекции в период высоких эпидемиологических рисков» и 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</si>
  <si>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Обеспечение выполнения производственных задач за рамками рабочего места. 
Использование мобильных информационных систем. 
Исполнение требований ТК РФ при  необходимости временного перевода работника на дистанционную (удаленную) работу по инициативе работодателя в исключительных случаях.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</si>
</sst>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4" fontId="11" fillId="0" borderId="1" xfId="67" applyNumberFormat="1" applyFont="1" applyFill="1" applyBorder="1" applyAlignment="1">
      <alignment horizontal="center" wrapText="1"/>
    </xf>
    <xf numFmtId="0" fontId="7" fillId="0" borderId="1" xfId="1" applyFont="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555</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5" t="s">
        <v>552</v>
      </c>
      <c r="B5" s="255"/>
      <c r="C5" s="255"/>
      <c r="D5" s="201"/>
      <c r="E5" s="201"/>
      <c r="F5" s="201"/>
      <c r="G5" s="201"/>
      <c r="H5" s="201"/>
      <c r="I5" s="201"/>
      <c r="J5" s="201"/>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553</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558</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628</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554</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1" t="s">
        <v>629</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559</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534</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370</v>
      </c>
      <c r="C22" s="41" t="s">
        <v>560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561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8" t="s">
        <v>483</v>
      </c>
      <c r="C25" s="210" t="s">
        <v>562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8" t="s">
        <v>76</v>
      </c>
      <c r="C26" s="210" t="s">
        <v>563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8" t="s">
        <v>75</v>
      </c>
      <c r="C27" s="210" t="s">
        <v>618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8" t="s">
        <v>484</v>
      </c>
      <c r="C28" s="210" t="s">
        <v>564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8" t="s">
        <v>556</v>
      </c>
      <c r="C29" s="210" t="s">
        <v>564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8" t="s">
        <v>485</v>
      </c>
      <c r="C30" s="210" t="s">
        <v>564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10" t="s">
        <v>564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10" t="s">
        <v>564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41" t="s">
        <v>565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503</v>
      </c>
      <c r="B34" s="44" t="s">
        <v>557</v>
      </c>
      <c r="C34" s="41"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4" t="s">
        <v>73</v>
      </c>
      <c r="C35" s="41" t="s">
        <v>566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4" t="s">
        <v>240</v>
      </c>
      <c r="C38" s="41"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4" t="s">
        <v>547</v>
      </c>
      <c r="C40" s="210" t="s">
        <v>567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210" t="s">
        <v>567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210" t="s">
        <v>567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210" t="s">
        <v>567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4" t="s">
        <v>535</v>
      </c>
      <c r="C44" s="210" t="s">
        <v>567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4" t="s">
        <v>536</v>
      </c>
      <c r="C45" s="210" t="s">
        <v>567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4" t="s">
        <v>537</v>
      </c>
      <c r="C46" s="210" t="s">
        <v>567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4" t="s">
        <v>545</v>
      </c>
      <c r="C48" s="241">
        <f>'6.2. Паспорт фин осв ввод'!AC24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4" t="s">
        <v>546</v>
      </c>
      <c r="C49" s="242">
        <f>'6.2. Паспорт фин осв ввод'!AC30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5" t="str">
        <f>'1. паспорт местоположение'!A7</f>
        <v xml:space="preserve">Паспорт инвестиционного проекта </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3" t="str">
        <f>'1. паспорт местоположение'!A9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6" t="s">
        <v>568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3" t="str">
        <f>'1. паспорт местоположение'!A12</f>
        <v>M_PK1000.02.01.06</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6" t="s">
        <v>554</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3" t="str">
        <f>'1. паспорт местоположение'!A15</f>
        <v>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6" t="s">
        <v>559</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7" t="s">
        <v>508</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6</v>
      </c>
      <c r="B19" s="262" t="s">
        <v>109</v>
      </c>
      <c r="C19" s="264" t="s">
        <v>402</v>
      </c>
      <c r="D19" s="262" t="s">
        <v>401</v>
      </c>
      <c r="E19" s="262" t="s">
        <v>108</v>
      </c>
      <c r="F19" s="262" t="s">
        <v>107</v>
      </c>
      <c r="G19" s="262" t="s">
        <v>397</v>
      </c>
      <c r="H19" s="262" t="s">
        <v>106</v>
      </c>
      <c r="I19" s="262" t="s">
        <v>105</v>
      </c>
      <c r="J19" s="262" t="s">
        <v>104</v>
      </c>
      <c r="K19" s="262" t="s">
        <v>103</v>
      </c>
      <c r="L19" s="262" t="s">
        <v>102</v>
      </c>
      <c r="M19" s="262" t="s">
        <v>101</v>
      </c>
      <c r="N19" s="262" t="s">
        <v>100</v>
      </c>
      <c r="O19" s="262" t="s">
        <v>99</v>
      </c>
      <c r="P19" s="262" t="s">
        <v>98</v>
      </c>
      <c r="Q19" s="262" t="s">
        <v>400</v>
      </c>
      <c r="R19" s="262"/>
      <c r="S19" s="266" t="s">
        <v>500</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46" t="s">
        <v>398</v>
      </c>
      <c r="R20" s="47" t="s">
        <v>399</v>
      </c>
      <c r="S20" s="266"/>
      <c r="T20" s="32"/>
      <c r="U20" s="32"/>
      <c r="V20" s="32"/>
      <c r="W20" s="32"/>
      <c r="X20" s="32"/>
      <c r="Y20" s="32"/>
      <c r="Z20" s="31"/>
      <c r="AA20" s="31"/>
      <c r="AB20" s="31"/>
    </row>
    <row r="21" spans="1:28" s="3" customFormat="1" ht="18.75" x14ac:dyDescent="0.2">
      <c r="A21" s="46">
        <v>1</v>
      </c>
      <c r="B21" s="51">
        <v>2</v>
      </c>
      <c r="C21" s="46">
        <v>3</v>
      </c>
      <c r="D21" s="51">
        <v>4</v>
      </c>
      <c r="E21" s="46">
        <v>5</v>
      </c>
      <c r="F21" s="51">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9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9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91"/>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5"/>
      <c r="I25" s="35"/>
      <c r="J25" s="35"/>
      <c r="K25" s="35"/>
      <c r="L25" s="35"/>
      <c r="M25" s="35"/>
      <c r="N25" s="35"/>
      <c r="O25" s="35"/>
      <c r="P25" s="35"/>
      <c r="Q25" s="35"/>
      <c r="R25" s="5"/>
      <c r="S25" s="19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9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9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1"/>
      <c r="T28" s="32"/>
      <c r="U28" s="32"/>
      <c r="V28" s="32"/>
      <c r="W28" s="32"/>
      <c r="X28" s="31"/>
      <c r="Y28" s="31"/>
      <c r="Z28" s="31"/>
      <c r="AA28" s="31"/>
      <c r="AB28" s="31"/>
    </row>
    <row r="29" spans="1:28" ht="20.25" customHeight="1" x14ac:dyDescent="0.25">
      <c r="A29" s="150"/>
      <c r="B29" s="51" t="s">
        <v>395</v>
      </c>
      <c r="C29" s="51"/>
      <c r="D29" s="51"/>
      <c r="E29" s="150" t="s">
        <v>396</v>
      </c>
      <c r="F29" s="150" t="s">
        <v>396</v>
      </c>
      <c r="G29" s="150" t="s">
        <v>396</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3" t="str">
        <f>'1. паспорт местоположение'!A9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6" t="s">
        <v>568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3" t="str">
        <f>'1. паспорт местоположение'!A12</f>
        <v>M_PK1000.02.01.06</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6" t="s">
        <v>554</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3" t="str">
        <f>'1. паспорт местоположение'!A15</f>
        <v>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6" t="s">
        <v>559</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8" t="s">
        <v>513</v>
      </c>
      <c r="B19" s="258"/>
      <c r="C19" s="258"/>
      <c r="D19" s="258"/>
      <c r="E19" s="258"/>
      <c r="F19" s="258"/>
      <c r="G19" s="258"/>
      <c r="H19" s="258"/>
      <c r="I19" s="258"/>
      <c r="J19" s="258"/>
      <c r="K19" s="258"/>
      <c r="L19" s="258"/>
      <c r="M19" s="258"/>
      <c r="N19" s="258"/>
      <c r="O19" s="258"/>
      <c r="P19" s="258"/>
      <c r="Q19" s="258"/>
      <c r="R19" s="258"/>
      <c r="S19" s="258"/>
      <c r="T19" s="258"/>
    </row>
    <row r="20" spans="1:113" s="63"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6</v>
      </c>
      <c r="B21" s="271" t="s">
        <v>231</v>
      </c>
      <c r="C21" s="272"/>
      <c r="D21" s="275" t="s">
        <v>131</v>
      </c>
      <c r="E21" s="271" t="s">
        <v>542</v>
      </c>
      <c r="F21" s="272"/>
      <c r="G21" s="271" t="s">
        <v>281</v>
      </c>
      <c r="H21" s="272"/>
      <c r="I21" s="271" t="s">
        <v>130</v>
      </c>
      <c r="J21" s="272"/>
      <c r="K21" s="275" t="s">
        <v>129</v>
      </c>
      <c r="L21" s="271" t="s">
        <v>128</v>
      </c>
      <c r="M21" s="272"/>
      <c r="N21" s="271" t="s">
        <v>538</v>
      </c>
      <c r="O21" s="272"/>
      <c r="P21" s="275" t="s">
        <v>127</v>
      </c>
      <c r="Q21" s="281" t="s">
        <v>126</v>
      </c>
      <c r="R21" s="282"/>
      <c r="S21" s="281" t="s">
        <v>125</v>
      </c>
      <c r="T21" s="283"/>
    </row>
    <row r="22" spans="1:113" ht="204.75" customHeight="1" x14ac:dyDescent="0.25">
      <c r="A22" s="279"/>
      <c r="B22" s="273"/>
      <c r="C22" s="274"/>
      <c r="D22" s="277"/>
      <c r="E22" s="273"/>
      <c r="F22" s="274"/>
      <c r="G22" s="273"/>
      <c r="H22" s="274"/>
      <c r="I22" s="273"/>
      <c r="J22" s="274"/>
      <c r="K22" s="276"/>
      <c r="L22" s="273"/>
      <c r="M22" s="274"/>
      <c r="N22" s="273"/>
      <c r="O22" s="274"/>
      <c r="P22" s="276"/>
      <c r="Q22" s="103" t="s">
        <v>124</v>
      </c>
      <c r="R22" s="103" t="s">
        <v>512</v>
      </c>
      <c r="S22" s="103" t="s">
        <v>123</v>
      </c>
      <c r="T22" s="103" t="s">
        <v>122</v>
      </c>
    </row>
    <row r="23" spans="1:113" ht="51.75" customHeight="1" x14ac:dyDescent="0.25">
      <c r="A23" s="280"/>
      <c r="B23" s="199" t="s">
        <v>120</v>
      </c>
      <c r="C23" s="199" t="s">
        <v>121</v>
      </c>
      <c r="D23" s="276"/>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2"/>
      <c r="R25" s="65"/>
      <c r="S25" s="202"/>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0" t="s">
        <v>548</v>
      </c>
      <c r="C29" s="270"/>
      <c r="D29" s="270"/>
      <c r="E29" s="270"/>
      <c r="F29" s="270"/>
      <c r="G29" s="270"/>
      <c r="H29" s="270"/>
      <c r="I29" s="270"/>
      <c r="J29" s="270"/>
      <c r="K29" s="270"/>
      <c r="L29" s="270"/>
      <c r="M29" s="270"/>
      <c r="N29" s="270"/>
      <c r="O29" s="270"/>
      <c r="P29" s="270"/>
      <c r="Q29" s="270"/>
      <c r="R29" s="27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56" t="s">
        <v>568</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f>
        <v>M_PK1000.02.01.06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56" t="s">
        <v>554</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3" t="str">
        <f>'1. паспорт местоположение'!A15</f>
        <v>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56" t="s">
        <v>559</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515</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3" customFormat="1" ht="21" customHeight="1" x14ac:dyDescent="0.25"/>
    <row r="21" spans="1:27" ht="15.75" customHeight="1" x14ac:dyDescent="0.25">
      <c r="A21" s="285" t="s">
        <v>6</v>
      </c>
      <c r="B21" s="288" t="s">
        <v>522</v>
      </c>
      <c r="C21" s="289"/>
      <c r="D21" s="288" t="s">
        <v>524</v>
      </c>
      <c r="E21" s="289"/>
      <c r="F21" s="281" t="s">
        <v>103</v>
      </c>
      <c r="G21" s="283"/>
      <c r="H21" s="283"/>
      <c r="I21" s="282"/>
      <c r="J21" s="285" t="s">
        <v>525</v>
      </c>
      <c r="K21" s="288" t="s">
        <v>526</v>
      </c>
      <c r="L21" s="289"/>
      <c r="M21" s="288" t="s">
        <v>527</v>
      </c>
      <c r="N21" s="289"/>
      <c r="O21" s="288" t="s">
        <v>514</v>
      </c>
      <c r="P21" s="289"/>
      <c r="Q21" s="288" t="s">
        <v>136</v>
      </c>
      <c r="R21" s="289"/>
      <c r="S21" s="285" t="s">
        <v>135</v>
      </c>
      <c r="T21" s="285" t="s">
        <v>528</v>
      </c>
      <c r="U21" s="285" t="s">
        <v>523</v>
      </c>
      <c r="V21" s="288" t="s">
        <v>134</v>
      </c>
      <c r="W21" s="289"/>
      <c r="X21" s="281" t="s">
        <v>126</v>
      </c>
      <c r="Y21" s="283"/>
      <c r="Z21" s="281" t="s">
        <v>125</v>
      </c>
      <c r="AA21" s="283"/>
    </row>
    <row r="22" spans="1:27" ht="216" customHeight="1" x14ac:dyDescent="0.25">
      <c r="A22" s="286"/>
      <c r="B22" s="290"/>
      <c r="C22" s="291"/>
      <c r="D22" s="290"/>
      <c r="E22" s="291"/>
      <c r="F22" s="281" t="s">
        <v>133</v>
      </c>
      <c r="G22" s="282"/>
      <c r="H22" s="281" t="s">
        <v>132</v>
      </c>
      <c r="I22" s="282"/>
      <c r="J22" s="287"/>
      <c r="K22" s="290"/>
      <c r="L22" s="291"/>
      <c r="M22" s="290"/>
      <c r="N22" s="291"/>
      <c r="O22" s="290"/>
      <c r="P22" s="291"/>
      <c r="Q22" s="290"/>
      <c r="R22" s="291"/>
      <c r="S22" s="287"/>
      <c r="T22" s="287"/>
      <c r="U22" s="287"/>
      <c r="V22" s="290"/>
      <c r="W22" s="291"/>
      <c r="X22" s="103" t="s">
        <v>124</v>
      </c>
      <c r="Y22" s="103" t="s">
        <v>512</v>
      </c>
      <c r="Z22" s="103" t="s">
        <v>123</v>
      </c>
      <c r="AA22" s="103" t="s">
        <v>122</v>
      </c>
    </row>
    <row r="23" spans="1:27" ht="60" customHeight="1" x14ac:dyDescent="0.25">
      <c r="A23" s="287"/>
      <c r="B23" s="197" t="s">
        <v>120</v>
      </c>
      <c r="C23" s="197"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f>
        <v>Год раскрытия информации: 2022 год</v>
      </c>
      <c r="B5" s="255"/>
      <c r="C5" s="255"/>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f>
        <v>M_PK1000.02.01.06</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2" t="str">
        <f>'1. паспорт местоположение'!A15</f>
        <v>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7" t="s">
        <v>507</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76.5" customHeight="1" x14ac:dyDescent="0.2">
      <c r="A22" s="28" t="s">
        <v>66</v>
      </c>
      <c r="B22" s="35" t="s">
        <v>520</v>
      </c>
      <c r="C22" s="34" t="s">
        <v>634</v>
      </c>
      <c r="D22" s="33"/>
      <c r="E22" s="33"/>
      <c r="F22" s="32"/>
      <c r="G22" s="32"/>
      <c r="H22" s="32"/>
      <c r="I22" s="32"/>
      <c r="J22" s="32"/>
      <c r="K22" s="32"/>
      <c r="L22" s="32"/>
      <c r="M22" s="32"/>
      <c r="N22" s="32"/>
      <c r="O22" s="32"/>
      <c r="P22" s="32"/>
      <c r="Q22" s="31"/>
      <c r="R22" s="31"/>
      <c r="S22" s="31"/>
      <c r="T22" s="31"/>
      <c r="U22" s="31"/>
    </row>
    <row r="23" spans="1:21" ht="44.25" customHeight="1" x14ac:dyDescent="0.25">
      <c r="A23" s="28" t="s">
        <v>64</v>
      </c>
      <c r="B23" s="30" t="s">
        <v>61</v>
      </c>
      <c r="C23" s="29" t="s">
        <v>630</v>
      </c>
      <c r="D23" s="27"/>
      <c r="E23" s="27"/>
      <c r="F23" s="27"/>
      <c r="G23" s="27"/>
      <c r="H23" s="27"/>
      <c r="I23" s="27"/>
      <c r="J23" s="27"/>
      <c r="K23" s="27"/>
      <c r="L23" s="27"/>
      <c r="M23" s="27"/>
      <c r="N23" s="27"/>
      <c r="O23" s="27"/>
      <c r="P23" s="27"/>
      <c r="Q23" s="27"/>
      <c r="R23" s="27"/>
      <c r="S23" s="27"/>
      <c r="T23" s="27"/>
      <c r="U23" s="27"/>
    </row>
    <row r="24" spans="1:21" ht="78" customHeight="1" x14ac:dyDescent="0.25">
      <c r="A24" s="28" t="s">
        <v>63</v>
      </c>
      <c r="B24" s="30" t="s">
        <v>540</v>
      </c>
      <c r="C24" s="251" t="s">
        <v>631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41" t="s">
        <v>623</v>
      </c>
      <c r="D26" s="27"/>
      <c r="E26" s="27"/>
      <c r="F26" s="27"/>
      <c r="G26" s="27"/>
      <c r="H26" s="27"/>
      <c r="I26" s="27"/>
      <c r="J26" s="27"/>
      <c r="K26" s="27"/>
      <c r="L26" s="27"/>
      <c r="M26" s="27"/>
      <c r="N26" s="27"/>
      <c r="O26" s="27"/>
      <c r="P26" s="27"/>
      <c r="Q26" s="27"/>
      <c r="R26" s="27"/>
      <c r="S26" s="27"/>
      <c r="T26" s="27"/>
      <c r="U26" s="27"/>
    </row>
    <row r="27" spans="1:21" ht="231.75" customHeight="1" x14ac:dyDescent="0.25">
      <c r="A27" s="28" t="s">
        <v>59</v>
      </c>
      <c r="B27" s="30" t="s">
        <v>521</v>
      </c>
      <c r="C27" s="29" t="s">
        <v>633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94"/>
      <c r="AB6" s="194"/>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94"/>
      <c r="AB7" s="194"/>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95"/>
      <c r="AB8" s="195"/>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96"/>
      <c r="AB9" s="196"/>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94"/>
      <c r="AB10" s="194"/>
    </row>
    <row r="11" spans="1:28" ht="15.75" x14ac:dyDescent="0.25">
      <c r="A11" s="263" t="str">
        <f>'1. паспорт местоположение'!A12:C12</f>
        <v>M_PK1000.02.01.06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95"/>
      <c r="AB11" s="195"/>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96"/>
      <c r="AB12" s="196"/>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3" t="str">
        <f>'1. паспорт местоположение'!A15:C15</f>
        <v>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95"/>
      <c r="AB14" s="195"/>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96"/>
      <c r="AB15" s="19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05"/>
      <c r="AB16" s="205"/>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05"/>
      <c r="AB17" s="205"/>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05"/>
      <c r="AB18" s="205"/>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05"/>
      <c r="AB19" s="205"/>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6"/>
      <c r="AB20" s="206"/>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6"/>
      <c r="AB21" s="206"/>
    </row>
    <row r="22" spans="1:28" x14ac:dyDescent="0.25">
      <c r="A22" s="294" t="s">
        <v>539</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7"/>
      <c r="AB22" s="207"/>
    </row>
    <row r="23" spans="1:28" ht="32.25" customHeight="1" x14ac:dyDescent="0.25">
      <c r="A23" s="296" t="s">
        <v>393</v>
      </c>
      <c r="B23" s="297"/>
      <c r="C23" s="297"/>
      <c r="D23" s="297"/>
      <c r="E23" s="297"/>
      <c r="F23" s="297"/>
      <c r="G23" s="297"/>
      <c r="H23" s="297"/>
      <c r="I23" s="297"/>
      <c r="J23" s="297"/>
      <c r="K23" s="297"/>
      <c r="L23" s="298"/>
      <c r="M23" s="295" t="s">
        <v>394</v>
      </c>
      <c r="N23" s="295"/>
      <c r="O23" s="295"/>
      <c r="P23" s="295"/>
      <c r="Q23" s="295"/>
      <c r="R23" s="295"/>
      <c r="S23" s="295"/>
      <c r="T23" s="295"/>
      <c r="U23" s="295"/>
      <c r="V23" s="295"/>
      <c r="W23" s="295"/>
      <c r="X23" s="295"/>
      <c r="Y23" s="295"/>
      <c r="Z23" s="295"/>
    </row>
    <row r="24" spans="1:28" ht="151.5" customHeight="1" x14ac:dyDescent="0.25">
      <c r="A24" s="100" t="s">
        <v>241</v>
      </c>
      <c r="B24" s="101" t="s">
        <v>270</v>
      </c>
      <c r="C24" s="100" t="s">
        <v>387</v>
      </c>
      <c r="D24" s="100" t="s">
        <v>242</v>
      </c>
      <c r="E24" s="100" t="s">
        <v>388</v>
      </c>
      <c r="F24" s="100" t="s">
        <v>390</v>
      </c>
      <c r="G24" s="100" t="s">
        <v>389</v>
      </c>
      <c r="H24" s="100" t="s">
        <v>243</v>
      </c>
      <c r="I24" s="100" t="s">
        <v>391</v>
      </c>
      <c r="J24" s="100" t="s">
        <v>275</v>
      </c>
      <c r="K24" s="101" t="s">
        <v>269</v>
      </c>
      <c r="L24" s="101" t="s">
        <v>244</v>
      </c>
      <c r="M24" s="102" t="s">
        <v>289</v>
      </c>
      <c r="N24" s="101" t="s">
        <v>550</v>
      </c>
      <c r="O24" s="100" t="s">
        <v>286</v>
      </c>
      <c r="P24" s="100" t="s">
        <v>287</v>
      </c>
      <c r="Q24" s="100" t="s">
        <v>285</v>
      </c>
      <c r="R24" s="100" t="s">
        <v>243</v>
      </c>
      <c r="S24" s="100" t="s">
        <v>284</v>
      </c>
      <c r="T24" s="100" t="s">
        <v>283</v>
      </c>
      <c r="U24" s="100" t="s">
        <v>386</v>
      </c>
      <c r="V24" s="100" t="s">
        <v>285</v>
      </c>
      <c r="W24" s="115" t="s">
        <v>268</v>
      </c>
      <c r="X24" s="115" t="s">
        <v>300</v>
      </c>
      <c r="Y24" s="115" t="s">
        <v>301</v>
      </c>
      <c r="Z24" s="117" t="s">
        <v>298</v>
      </c>
    </row>
    <row r="25" spans="1:28" ht="16.5" customHeight="1" x14ac:dyDescent="0.25">
      <c r="A25" s="100">
        <v>1</v>
      </c>
      <c r="B25" s="101">
        <v>2</v>
      </c>
      <c r="C25" s="100">
        <v>3</v>
      </c>
      <c r="D25" s="101">
        <v>4</v>
      </c>
      <c r="E25" s="100">
        <v>5</v>
      </c>
      <c r="F25" s="101">
        <v>6</v>
      </c>
      <c r="G25" s="100">
        <v>7</v>
      </c>
      <c r="H25" s="101">
        <v>8</v>
      </c>
      <c r="I25" s="100">
        <v>9</v>
      </c>
      <c r="J25" s="101">
        <v>10</v>
      </c>
      <c r="K25" s="208">
        <v>11</v>
      </c>
      <c r="L25" s="101">
        <v>12</v>
      </c>
      <c r="M25" s="208">
        <v>13</v>
      </c>
      <c r="N25" s="101">
        <v>14</v>
      </c>
      <c r="O25" s="208">
        <v>15</v>
      </c>
      <c r="P25" s="101">
        <v>16</v>
      </c>
      <c r="Q25" s="208">
        <v>17</v>
      </c>
      <c r="R25" s="101">
        <v>18</v>
      </c>
      <c r="S25" s="208">
        <v>19</v>
      </c>
      <c r="T25" s="101">
        <v>20</v>
      </c>
      <c r="U25" s="208">
        <v>21</v>
      </c>
      <c r="V25" s="101">
        <v>22</v>
      </c>
      <c r="W25" s="208">
        <v>23</v>
      </c>
      <c r="X25" s="101">
        <v>24</v>
      </c>
      <c r="Y25" s="208">
        <v>25</v>
      </c>
      <c r="Z25" s="101">
        <v>26</v>
      </c>
    </row>
    <row r="26" spans="1:28" ht="45.75" customHeight="1" x14ac:dyDescent="0.25">
      <c r="A26" s="93" t="s">
        <v>371</v>
      </c>
      <c r="B26" s="99"/>
      <c r="C26" s="95" t="s">
        <v>373</v>
      </c>
      <c r="D26" s="95" t="s">
        <v>374</v>
      </c>
      <c r="E26" s="95" t="s">
        <v>375</v>
      </c>
      <c r="F26" s="95" t="s">
        <v>280</v>
      </c>
      <c r="G26" s="95" t="s">
        <v>376</v>
      </c>
      <c r="H26" s="95" t="s">
        <v>243</v>
      </c>
      <c r="I26" s="95" t="s">
        <v>377</v>
      </c>
      <c r="J26" s="95" t="s">
        <v>378</v>
      </c>
      <c r="K26" s="92"/>
      <c r="L26" s="96" t="s">
        <v>266</v>
      </c>
      <c r="M26" s="98" t="s">
        <v>282</v>
      </c>
      <c r="N26" s="92"/>
      <c r="O26" s="92"/>
      <c r="P26" s="92"/>
      <c r="Q26" s="92"/>
      <c r="R26" s="92"/>
      <c r="S26" s="92"/>
      <c r="T26" s="92"/>
      <c r="U26" s="92"/>
      <c r="V26" s="92"/>
      <c r="W26" s="92"/>
      <c r="X26" s="92"/>
      <c r="Y26" s="92"/>
      <c r="Z26" s="94" t="s">
        <v>299</v>
      </c>
    </row>
    <row r="27" spans="1:28" x14ac:dyDescent="0.25">
      <c r="A27" s="92" t="s">
        <v>245</v>
      </c>
      <c r="B27" s="92" t="s">
        <v>271</v>
      </c>
      <c r="C27" s="92" t="s">
        <v>250</v>
      </c>
      <c r="D27" s="92" t="s">
        <v>251</v>
      </c>
      <c r="E27" s="92" t="s">
        <v>290</v>
      </c>
      <c r="F27" s="95" t="s">
        <v>246</v>
      </c>
      <c r="G27" s="95" t="s">
        <v>294</v>
      </c>
      <c r="H27" s="92" t="s">
        <v>243</v>
      </c>
      <c r="I27" s="95" t="s">
        <v>276</v>
      </c>
      <c r="J27" s="95" t="s">
        <v>258</v>
      </c>
      <c r="K27" s="96" t="s">
        <v>262</v>
      </c>
      <c r="L27" s="92"/>
      <c r="M27" s="96" t="s">
        <v>288</v>
      </c>
      <c r="N27" s="92"/>
      <c r="O27" s="92"/>
      <c r="P27" s="92"/>
      <c r="Q27" s="92"/>
      <c r="R27" s="92"/>
      <c r="S27" s="92"/>
      <c r="T27" s="92"/>
      <c r="U27" s="92"/>
      <c r="V27" s="92"/>
      <c r="W27" s="92"/>
      <c r="X27" s="92"/>
      <c r="Y27" s="92"/>
      <c r="Z27" s="92"/>
    </row>
    <row r="28" spans="1:28" x14ac:dyDescent="0.25">
      <c r="A28" s="92" t="s">
        <v>245</v>
      </c>
      <c r="B28" s="92" t="s">
        <v>272</v>
      </c>
      <c r="C28" s="92" t="s">
        <v>252</v>
      </c>
      <c r="D28" s="92" t="s">
        <v>253</v>
      </c>
      <c r="E28" s="92" t="s">
        <v>291</v>
      </c>
      <c r="F28" s="95" t="s">
        <v>247</v>
      </c>
      <c r="G28" s="95" t="s">
        <v>295</v>
      </c>
      <c r="H28" s="92" t="s">
        <v>243</v>
      </c>
      <c r="I28" s="95" t="s">
        <v>277</v>
      </c>
      <c r="J28" s="95" t="s">
        <v>259</v>
      </c>
      <c r="K28" s="96" t="s">
        <v>263</v>
      </c>
      <c r="L28" s="97"/>
      <c r="M28" s="96" t="s">
        <v>0</v>
      </c>
      <c r="N28" s="96"/>
      <c r="O28" s="96"/>
      <c r="P28" s="96"/>
      <c r="Q28" s="96"/>
      <c r="R28" s="96"/>
      <c r="S28" s="96"/>
      <c r="T28" s="96"/>
      <c r="U28" s="96"/>
      <c r="V28" s="96"/>
      <c r="W28" s="96"/>
      <c r="X28" s="96"/>
      <c r="Y28" s="96"/>
      <c r="Z28" s="96"/>
    </row>
    <row r="29" spans="1:28" x14ac:dyDescent="0.25">
      <c r="A29" s="92" t="s">
        <v>245</v>
      </c>
      <c r="B29" s="92" t="s">
        <v>273</v>
      </c>
      <c r="C29" s="92" t="s">
        <v>254</v>
      </c>
      <c r="D29" s="92" t="s">
        <v>255</v>
      </c>
      <c r="E29" s="92" t="s">
        <v>292</v>
      </c>
      <c r="F29" s="95" t="s">
        <v>248</v>
      </c>
      <c r="G29" s="95" t="s">
        <v>296</v>
      </c>
      <c r="H29" s="92" t="s">
        <v>243</v>
      </c>
      <c r="I29" s="95" t="s">
        <v>278</v>
      </c>
      <c r="J29" s="95" t="s">
        <v>260</v>
      </c>
      <c r="K29" s="96" t="s">
        <v>264</v>
      </c>
      <c r="L29" s="97"/>
      <c r="M29" s="92"/>
      <c r="N29" s="92"/>
      <c r="O29" s="92"/>
      <c r="P29" s="92"/>
      <c r="Q29" s="92"/>
      <c r="R29" s="92"/>
      <c r="S29" s="92"/>
      <c r="T29" s="92"/>
      <c r="U29" s="92"/>
      <c r="V29" s="92"/>
      <c r="W29" s="92"/>
      <c r="X29" s="92"/>
      <c r="Y29" s="92"/>
      <c r="Z29" s="92"/>
    </row>
    <row r="30" spans="1:28" x14ac:dyDescent="0.25">
      <c r="A30" s="92" t="s">
        <v>245</v>
      </c>
      <c r="B30" s="92" t="s">
        <v>274</v>
      </c>
      <c r="C30" s="92" t="s">
        <v>256</v>
      </c>
      <c r="D30" s="92" t="s">
        <v>257</v>
      </c>
      <c r="E30" s="92" t="s">
        <v>293</v>
      </c>
      <c r="F30" s="95" t="s">
        <v>249</v>
      </c>
      <c r="G30" s="95" t="s">
        <v>297</v>
      </c>
      <c r="H30" s="92" t="s">
        <v>243</v>
      </c>
      <c r="I30" s="95" t="s">
        <v>279</v>
      </c>
      <c r="J30" s="95" t="s">
        <v>261</v>
      </c>
      <c r="K30" s="96" t="s">
        <v>265</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372</v>
      </c>
      <c r="B32" s="99"/>
      <c r="C32" s="95" t="s">
        <v>379</v>
      </c>
      <c r="D32" s="95" t="s">
        <v>380</v>
      </c>
      <c r="E32" s="95" t="s">
        <v>381</v>
      </c>
      <c r="F32" s="95" t="s">
        <v>382</v>
      </c>
      <c r="G32" s="95" t="s">
        <v>383</v>
      </c>
      <c r="H32" s="95" t="s">
        <v>243</v>
      </c>
      <c r="I32" s="95" t="s">
        <v>384</v>
      </c>
      <c r="J32" s="95" t="s">
        <v>385</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3" t="str">
        <f>'1. паспорт местоположение'!A12:C12</f>
        <v>M_PK1000.02.01.06</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3" t="str">
        <f>'1. паспорт местоположение'!A15:C15</f>
        <v>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0" t="s">
        <v>516</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1" t="s">
        <v>87</v>
      </c>
      <c r="F19" s="302"/>
      <c r="G19" s="302"/>
      <c r="H19" s="302"/>
      <c r="I19" s="303"/>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6" t="s">
        <v>85</v>
      </c>
      <c r="F20" s="46" t="s">
        <v>84</v>
      </c>
      <c r="G20" s="46" t="s">
        <v>83</v>
      </c>
      <c r="H20" s="46" t="s">
        <v>82</v>
      </c>
      <c r="I20" s="46" t="s">
        <v>81</v>
      </c>
      <c r="J20" s="46" t="s">
        <v>80</v>
      </c>
      <c r="K20" s="46" t="s">
        <v>5</v>
      </c>
      <c r="L20" s="54" t="s">
        <v>4</v>
      </c>
      <c r="M20" s="53" t="s">
        <v>239</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368</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M_PK1000.02.01.06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8" t="str">
        <f>'1. паспорт местоположение'!A15:C15</f>
        <v>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517</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9"/>
      <c r="AP19" s="149"/>
      <c r="AQ19" s="149"/>
      <c r="AR19" s="4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70" t="s">
        <v>367</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19"/>
      <c r="AN24" s="119"/>
      <c r="AO24" s="147"/>
      <c r="AP24" s="147"/>
      <c r="AQ24" s="147"/>
      <c r="AR24" s="147"/>
      <c r="AS24" s="125"/>
    </row>
    <row r="25" spans="1:45" ht="12.75" customHeight="1" x14ac:dyDescent="0.25">
      <c r="A25" s="349" t="s">
        <v>366</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20"/>
      <c r="AN25" s="371" t="s">
        <v>365</v>
      </c>
      <c r="AO25" s="371"/>
      <c r="AP25" s="371"/>
      <c r="AQ25" s="369"/>
      <c r="AR25" s="369"/>
      <c r="AS25" s="125"/>
    </row>
    <row r="26" spans="1:45" ht="17.25" customHeight="1" x14ac:dyDescent="0.25">
      <c r="A26" s="315" t="s">
        <v>364</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20"/>
      <c r="AN26" s="359" t="s">
        <v>363</v>
      </c>
      <c r="AO26" s="360"/>
      <c r="AP26" s="361"/>
      <c r="AQ26" s="351"/>
      <c r="AR26" s="352"/>
      <c r="AS26" s="125"/>
    </row>
    <row r="27" spans="1:45" ht="17.25" customHeight="1" x14ac:dyDescent="0.25">
      <c r="A27" s="315" t="s">
        <v>362</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20"/>
      <c r="AN27" s="359" t="s">
        <v>361</v>
      </c>
      <c r="AO27" s="360"/>
      <c r="AP27" s="361"/>
      <c r="AQ27" s="351"/>
      <c r="AR27" s="352"/>
      <c r="AS27" s="125"/>
    </row>
    <row r="28" spans="1:45" ht="27.75" customHeight="1" thickBot="1" x14ac:dyDescent="0.3">
      <c r="A28" s="362" t="s">
        <v>360</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20"/>
      <c r="AN28" s="365" t="s">
        <v>359</v>
      </c>
      <c r="AO28" s="366"/>
      <c r="AP28" s="367"/>
      <c r="AQ28" s="351"/>
      <c r="AR28" s="352"/>
      <c r="AS28" s="125"/>
    </row>
    <row r="29" spans="1:45" ht="17.25" customHeight="1" x14ac:dyDescent="0.25">
      <c r="A29" s="353" t="s">
        <v>358</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20"/>
      <c r="AN29" s="356"/>
      <c r="AO29" s="357"/>
      <c r="AP29" s="357"/>
      <c r="AQ29" s="351"/>
      <c r="AR29" s="358"/>
      <c r="AS29" s="125"/>
    </row>
    <row r="30" spans="1:45" ht="17.25" customHeight="1" x14ac:dyDescent="0.25">
      <c r="A30" s="315" t="s">
        <v>357</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20"/>
      <c r="AS30" s="125"/>
    </row>
    <row r="31" spans="1:45" ht="17.25" customHeight="1" x14ac:dyDescent="0.25">
      <c r="A31" s="315" t="s">
        <v>356</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20"/>
      <c r="AN31" s="120"/>
      <c r="AO31" s="146"/>
      <c r="AP31" s="146"/>
      <c r="AQ31" s="146"/>
      <c r="AR31" s="146"/>
      <c r="AS31" s="125"/>
    </row>
    <row r="32" spans="1:45" ht="17.25" customHeight="1" x14ac:dyDescent="0.25">
      <c r="A32" s="315" t="s">
        <v>331</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20"/>
      <c r="AN32" s="120"/>
      <c r="AO32" s="120"/>
      <c r="AP32" s="120"/>
      <c r="AQ32" s="120"/>
      <c r="AR32" s="120"/>
      <c r="AS32" s="125"/>
    </row>
    <row r="33" spans="1:45" ht="17.25" customHeight="1" x14ac:dyDescent="0.25">
      <c r="A33" s="315" t="s">
        <v>355</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20"/>
      <c r="AN33" s="120"/>
      <c r="AO33" s="120"/>
      <c r="AP33" s="120"/>
      <c r="AQ33" s="120"/>
      <c r="AR33" s="120"/>
      <c r="AS33" s="125"/>
    </row>
    <row r="34" spans="1:45" ht="17.25" customHeight="1" x14ac:dyDescent="0.25">
      <c r="A34" s="315" t="s">
        <v>354</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20"/>
      <c r="AN34" s="120"/>
      <c r="AO34" s="120"/>
      <c r="AP34" s="120"/>
      <c r="AQ34" s="120"/>
      <c r="AR34" s="120"/>
      <c r="AS34" s="125"/>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20"/>
      <c r="AN35" s="120"/>
      <c r="AO35" s="120"/>
      <c r="AP35" s="120"/>
      <c r="AQ35" s="120"/>
      <c r="AR35" s="120"/>
      <c r="AS35" s="125"/>
    </row>
    <row r="36" spans="1:45" ht="17.25" customHeight="1" thickBot="1" x14ac:dyDescent="0.3">
      <c r="A36" s="333" t="s">
        <v>319</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20"/>
      <c r="AN36" s="120"/>
      <c r="AO36" s="120"/>
      <c r="AP36" s="120"/>
      <c r="AQ36" s="120"/>
      <c r="AR36" s="120"/>
      <c r="AS36" s="125"/>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20"/>
      <c r="AN37" s="120"/>
      <c r="AO37" s="120"/>
      <c r="AP37" s="120"/>
      <c r="AQ37" s="120"/>
      <c r="AR37" s="120"/>
      <c r="AS37" s="125"/>
    </row>
    <row r="38" spans="1:45" ht="17.25" customHeight="1" x14ac:dyDescent="0.25">
      <c r="A38" s="315" t="s">
        <v>353</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20"/>
      <c r="AN38" s="120"/>
      <c r="AO38" s="120"/>
      <c r="AP38" s="120"/>
      <c r="AQ38" s="120"/>
      <c r="AR38" s="120"/>
      <c r="AS38" s="125"/>
    </row>
    <row r="39" spans="1:45" ht="17.25" customHeight="1" thickBot="1" x14ac:dyDescent="0.3">
      <c r="A39" s="333" t="s">
        <v>352</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20"/>
      <c r="AN39" s="120"/>
      <c r="AO39" s="120"/>
      <c r="AP39" s="120"/>
      <c r="AQ39" s="120"/>
      <c r="AR39" s="120"/>
      <c r="AS39" s="125"/>
    </row>
    <row r="40" spans="1:45" ht="17.25" customHeight="1" x14ac:dyDescent="0.25">
      <c r="A40" s="349" t="s">
        <v>351</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20"/>
      <c r="AN40" s="120"/>
      <c r="AO40" s="120"/>
      <c r="AP40" s="120"/>
      <c r="AQ40" s="120"/>
      <c r="AR40" s="120"/>
      <c r="AS40" s="125"/>
    </row>
    <row r="41" spans="1:45" ht="17.25" customHeight="1" x14ac:dyDescent="0.25">
      <c r="A41" s="315" t="s">
        <v>350</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20"/>
      <c r="AN41" s="120"/>
      <c r="AO41" s="120"/>
      <c r="AP41" s="120"/>
      <c r="AQ41" s="120"/>
      <c r="AR41" s="120"/>
      <c r="AS41" s="125"/>
    </row>
    <row r="42" spans="1:45" ht="17.25" customHeight="1" x14ac:dyDescent="0.25">
      <c r="A42" s="315" t="s">
        <v>349</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20"/>
      <c r="AN42" s="120"/>
      <c r="AO42" s="120"/>
      <c r="AP42" s="120"/>
      <c r="AQ42" s="120"/>
      <c r="AR42" s="120"/>
      <c r="AS42" s="125"/>
    </row>
    <row r="43" spans="1:45" ht="17.25" customHeight="1" x14ac:dyDescent="0.25">
      <c r="A43" s="315" t="s">
        <v>348</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20"/>
      <c r="AN43" s="120"/>
      <c r="AO43" s="120"/>
      <c r="AP43" s="120"/>
      <c r="AQ43" s="120"/>
      <c r="AR43" s="120"/>
      <c r="AS43" s="125"/>
    </row>
    <row r="44" spans="1:45" ht="17.25" customHeight="1" x14ac:dyDescent="0.25">
      <c r="A44" s="315" t="s">
        <v>347</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20"/>
      <c r="AN44" s="120"/>
      <c r="AO44" s="120"/>
      <c r="AP44" s="120"/>
      <c r="AQ44" s="120"/>
      <c r="AR44" s="120"/>
      <c r="AS44" s="125"/>
    </row>
    <row r="45" spans="1:45" ht="17.25" customHeight="1" x14ac:dyDescent="0.25">
      <c r="A45" s="315" t="s">
        <v>346</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20"/>
      <c r="AN45" s="120"/>
      <c r="AO45" s="120"/>
      <c r="AP45" s="120"/>
      <c r="AQ45" s="120"/>
      <c r="AR45" s="120"/>
      <c r="AS45" s="125"/>
    </row>
    <row r="46" spans="1:45" ht="17.25" customHeight="1" thickBot="1" x14ac:dyDescent="0.3">
      <c r="A46" s="342" t="s">
        <v>345</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20"/>
      <c r="AN46" s="120"/>
      <c r="AO46" s="120"/>
      <c r="AP46" s="120"/>
      <c r="AQ46" s="120"/>
      <c r="AR46" s="120"/>
      <c r="AS46" s="125"/>
    </row>
    <row r="47" spans="1:45" ht="24" customHeight="1" x14ac:dyDescent="0.25">
      <c r="A47" s="345" t="s">
        <v>344</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325</v>
      </c>
      <c r="AN47" s="332"/>
      <c r="AO47" s="133" t="s">
        <v>324</v>
      </c>
      <c r="AP47" s="133" t="s">
        <v>323</v>
      </c>
      <c r="AQ47" s="125"/>
    </row>
    <row r="48" spans="1:45" ht="12" customHeight="1" x14ac:dyDescent="0.25">
      <c r="A48" s="315" t="s">
        <v>343</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7"/>
      <c r="AP48" s="137"/>
      <c r="AQ48" s="125"/>
    </row>
    <row r="49" spans="1:43" ht="12" customHeight="1" x14ac:dyDescent="0.25">
      <c r="A49" s="315" t="s">
        <v>342</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7"/>
      <c r="AP49" s="137"/>
      <c r="AQ49" s="125"/>
    </row>
    <row r="50" spans="1:43" ht="12" customHeight="1" thickBot="1" x14ac:dyDescent="0.3">
      <c r="A50" s="333" t="s">
        <v>341</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0" t="s">
        <v>340</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325</v>
      </c>
      <c r="AN52" s="332"/>
      <c r="AO52" s="133" t="s">
        <v>324</v>
      </c>
      <c r="AP52" s="133" t="s">
        <v>323</v>
      </c>
      <c r="AQ52" s="125"/>
    </row>
    <row r="53" spans="1:43" ht="11.25" customHeight="1" x14ac:dyDescent="0.25">
      <c r="A53" s="339" t="s">
        <v>339</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41"/>
      <c r="AP53" s="141"/>
      <c r="AQ53" s="125"/>
    </row>
    <row r="54" spans="1:43" ht="12" customHeight="1" x14ac:dyDescent="0.25">
      <c r="A54" s="315" t="s">
        <v>338</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7"/>
      <c r="AP54" s="137"/>
      <c r="AQ54" s="125"/>
    </row>
    <row r="55" spans="1:43" ht="12" customHeight="1" x14ac:dyDescent="0.25">
      <c r="A55" s="315" t="s">
        <v>337</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7"/>
      <c r="AP55" s="137"/>
      <c r="AQ55" s="125"/>
    </row>
    <row r="56" spans="1:43" ht="12" customHeight="1" thickBot="1" x14ac:dyDescent="0.3">
      <c r="A56" s="333" t="s">
        <v>336</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30" t="s">
        <v>335</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325</v>
      </c>
      <c r="AN58" s="332"/>
      <c r="AO58" s="133" t="s">
        <v>324</v>
      </c>
      <c r="AP58" s="133" t="s">
        <v>323</v>
      </c>
      <c r="AQ58" s="125"/>
    </row>
    <row r="59" spans="1:43" ht="12.75" customHeight="1" x14ac:dyDescent="0.25">
      <c r="A59" s="336" t="s">
        <v>334</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9"/>
      <c r="AP59" s="139"/>
      <c r="AQ59" s="131"/>
    </row>
    <row r="60" spans="1:43" ht="12" customHeight="1" x14ac:dyDescent="0.25">
      <c r="A60" s="315" t="s">
        <v>333</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7"/>
      <c r="AP60" s="137"/>
      <c r="AQ60" s="125"/>
    </row>
    <row r="61" spans="1:43" ht="12" customHeight="1" x14ac:dyDescent="0.25">
      <c r="A61" s="315" t="s">
        <v>332</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7"/>
      <c r="AP61" s="137"/>
      <c r="AQ61" s="125"/>
    </row>
    <row r="62" spans="1:43" ht="12" customHeight="1" x14ac:dyDescent="0.25">
      <c r="A62" s="315" t="s">
        <v>331</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7"/>
      <c r="AP62" s="137"/>
      <c r="AQ62" s="125"/>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7"/>
      <c r="AP63" s="137"/>
      <c r="AQ63" s="125"/>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7"/>
      <c r="AP64" s="137"/>
      <c r="AQ64" s="125"/>
    </row>
    <row r="65" spans="1:43" ht="12" customHeight="1" x14ac:dyDescent="0.25">
      <c r="A65" s="315" t="s">
        <v>330</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7"/>
      <c r="AP65" s="137"/>
      <c r="AQ65" s="125"/>
    </row>
    <row r="66" spans="1:43" ht="27.75" customHeight="1" x14ac:dyDescent="0.25">
      <c r="A66" s="319" t="s">
        <v>329</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38"/>
      <c r="AP66" s="138"/>
      <c r="AQ66" s="131"/>
    </row>
    <row r="67" spans="1:43" ht="11.25" customHeight="1" x14ac:dyDescent="0.25">
      <c r="A67" s="315" t="s">
        <v>321</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7"/>
      <c r="AP67" s="137"/>
      <c r="AQ67" s="125"/>
    </row>
    <row r="68" spans="1:43" ht="25.5" customHeight="1" x14ac:dyDescent="0.25">
      <c r="A68" s="319" t="s">
        <v>322</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38"/>
      <c r="AP68" s="138"/>
      <c r="AQ68" s="131"/>
    </row>
    <row r="69" spans="1:43" ht="12" customHeight="1" x14ac:dyDescent="0.25">
      <c r="A69" s="315" t="s">
        <v>320</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7"/>
      <c r="AP69" s="137"/>
      <c r="AQ69" s="125"/>
    </row>
    <row r="70" spans="1:43" ht="12.75" customHeight="1" x14ac:dyDescent="0.25">
      <c r="A70" s="324" t="s">
        <v>328</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38"/>
      <c r="AP70" s="138"/>
      <c r="AQ70" s="131"/>
    </row>
    <row r="71" spans="1:43" ht="12" customHeight="1" x14ac:dyDescent="0.25">
      <c r="A71" s="315" t="s">
        <v>319</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7"/>
      <c r="AP71" s="137"/>
      <c r="AQ71" s="125"/>
    </row>
    <row r="72" spans="1:43" ht="12.75" customHeight="1" thickBot="1" x14ac:dyDescent="0.3">
      <c r="A72" s="326" t="s">
        <v>327</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30" t="s">
        <v>326</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325</v>
      </c>
      <c r="AN74" s="332"/>
      <c r="AO74" s="133" t="s">
        <v>324</v>
      </c>
      <c r="AP74" s="133" t="s">
        <v>323</v>
      </c>
      <c r="AQ74" s="125"/>
    </row>
    <row r="75" spans="1:43" ht="25.5" customHeight="1" x14ac:dyDescent="0.25">
      <c r="A75" s="319" t="s">
        <v>322</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29"/>
      <c r="AP75" s="129"/>
      <c r="AQ75" s="131"/>
    </row>
    <row r="76" spans="1:43" ht="12" customHeight="1" x14ac:dyDescent="0.25">
      <c r="A76" s="315" t="s">
        <v>321</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32"/>
      <c r="AP76" s="132"/>
      <c r="AQ76" s="125"/>
    </row>
    <row r="77" spans="1:43" ht="12" customHeight="1" x14ac:dyDescent="0.25">
      <c r="A77" s="315" t="s">
        <v>320</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32"/>
      <c r="AP77" s="132"/>
      <c r="AQ77" s="125"/>
    </row>
    <row r="78" spans="1:43" ht="12" customHeight="1" x14ac:dyDescent="0.25">
      <c r="A78" s="315" t="s">
        <v>319</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32"/>
      <c r="AP78" s="132"/>
      <c r="AQ78" s="125"/>
    </row>
    <row r="79" spans="1:43" ht="12" customHeight="1" x14ac:dyDescent="0.25">
      <c r="A79" s="315" t="s">
        <v>318</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32"/>
      <c r="AP79" s="132"/>
      <c r="AQ79" s="125"/>
    </row>
    <row r="80" spans="1:43" ht="12" customHeight="1" x14ac:dyDescent="0.25">
      <c r="A80" s="315" t="s">
        <v>317</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32"/>
      <c r="AP80" s="132"/>
      <c r="AQ80" s="125"/>
    </row>
    <row r="81" spans="1:45" ht="12.75" customHeight="1" x14ac:dyDescent="0.25">
      <c r="A81" s="315" t="s">
        <v>316</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32"/>
      <c r="AP81" s="132"/>
      <c r="AQ81" s="125"/>
    </row>
    <row r="82" spans="1:45" ht="12.75" customHeight="1" x14ac:dyDescent="0.25">
      <c r="A82" s="315" t="s">
        <v>315</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32"/>
      <c r="AP82" s="132"/>
      <c r="AQ82" s="125"/>
    </row>
    <row r="83" spans="1:45" ht="12" customHeight="1" x14ac:dyDescent="0.25">
      <c r="A83" s="324" t="s">
        <v>314</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29"/>
      <c r="AP83" s="129"/>
      <c r="AQ83" s="131"/>
    </row>
    <row r="84" spans="1:45" ht="12" customHeight="1" x14ac:dyDescent="0.25">
      <c r="A84" s="324" t="s">
        <v>313</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29"/>
      <c r="AP84" s="129"/>
      <c r="AQ84" s="131"/>
    </row>
    <row r="85" spans="1:45" ht="12" customHeight="1" x14ac:dyDescent="0.25">
      <c r="A85" s="315" t="s">
        <v>312</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32"/>
      <c r="AP85" s="132"/>
      <c r="AQ85" s="119"/>
    </row>
    <row r="86" spans="1:45" ht="27.75" customHeight="1" x14ac:dyDescent="0.25">
      <c r="A86" s="319" t="s">
        <v>311</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29"/>
      <c r="AP86" s="129"/>
      <c r="AQ86" s="131"/>
    </row>
    <row r="87" spans="1:45" x14ac:dyDescent="0.25">
      <c r="A87" s="319" t="s">
        <v>310</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29"/>
      <c r="AP87" s="129"/>
      <c r="AQ87" s="131"/>
    </row>
    <row r="88" spans="1:45" ht="14.25" customHeight="1" x14ac:dyDescent="0.25">
      <c r="A88" s="308" t="s">
        <v>309</v>
      </c>
      <c r="B88" s="309"/>
      <c r="C88" s="309"/>
      <c r="D88" s="310"/>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11"/>
      <c r="AL88" s="312"/>
      <c r="AM88" s="313"/>
      <c r="AN88" s="314"/>
      <c r="AO88" s="129"/>
      <c r="AP88" s="129"/>
      <c r="AQ88" s="131"/>
    </row>
    <row r="89" spans="1:45" x14ac:dyDescent="0.25">
      <c r="A89" s="308" t="s">
        <v>308</v>
      </c>
      <c r="B89" s="309"/>
      <c r="C89" s="309"/>
      <c r="D89" s="310"/>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11"/>
      <c r="AL89" s="312"/>
      <c r="AM89" s="313"/>
      <c r="AN89" s="314"/>
      <c r="AO89" s="129"/>
      <c r="AP89" s="129"/>
      <c r="AQ89" s="119"/>
    </row>
    <row r="90" spans="1:45" ht="12" customHeight="1" thickBot="1" x14ac:dyDescent="0.3">
      <c r="A90" s="128" t="s">
        <v>307</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04"/>
      <c r="AL90" s="305"/>
      <c r="AM90" s="306"/>
      <c r="AN90" s="307"/>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306</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305</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304</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303</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302</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4.85546875" style="209" customWidth="1"/>
    <col min="8" max="8" width="15.5703125" style="209"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2022 год</v>
      </c>
      <c r="B5" s="255"/>
      <c r="C5" s="255"/>
      <c r="D5" s="255"/>
      <c r="E5" s="255"/>
      <c r="F5" s="255"/>
      <c r="G5" s="255"/>
      <c r="H5" s="255"/>
      <c r="I5" s="255"/>
      <c r="J5" s="255"/>
      <c r="K5" s="255"/>
      <c r="L5" s="255"/>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3" t="str">
        <f>'1. паспорт местоположение'!A12:C12</f>
        <v>M_PK1000.02.01.06</v>
      </c>
      <c r="B12" s="263"/>
      <c r="C12" s="263"/>
      <c r="D12" s="263"/>
      <c r="E12" s="263"/>
      <c r="F12" s="263"/>
      <c r="G12" s="263"/>
      <c r="H12" s="263"/>
      <c r="I12" s="263"/>
      <c r="J12" s="263"/>
      <c r="K12" s="263"/>
      <c r="L12" s="263"/>
    </row>
    <row r="13" spans="1:44" x14ac:dyDescent="0.25">
      <c r="A13" s="256" t="s">
        <v>8</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x14ac:dyDescent="0.25">
      <c r="A15" s="263" t="str">
        <f>'1. паспорт местоположение'!A15:C15</f>
        <v>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v>
      </c>
      <c r="B15" s="263"/>
      <c r="C15" s="263"/>
      <c r="D15" s="263"/>
      <c r="E15" s="263"/>
      <c r="F15" s="263"/>
      <c r="G15" s="263"/>
      <c r="H15" s="263"/>
      <c r="I15" s="263"/>
      <c r="J15" s="263"/>
      <c r="K15" s="263"/>
      <c r="L15" s="263"/>
    </row>
    <row r="16" spans="1:44" x14ac:dyDescent="0.25">
      <c r="A16" s="256" t="s">
        <v>7</v>
      </c>
      <c r="B16" s="256"/>
      <c r="C16" s="256"/>
      <c r="D16" s="256"/>
      <c r="E16" s="256"/>
      <c r="F16" s="256"/>
      <c r="G16" s="256"/>
      <c r="H16" s="256"/>
      <c r="I16" s="256"/>
      <c r="J16" s="256"/>
      <c r="K16" s="256"/>
      <c r="L16" s="256"/>
    </row>
    <row r="17" spans="1:12" ht="15.75" customHeight="1" x14ac:dyDescent="0.25">
      <c r="L17" s="91"/>
    </row>
    <row r="18" spans="1:12" x14ac:dyDescent="0.25">
      <c r="K18" s="90"/>
    </row>
    <row r="19" spans="1:12" ht="15.75" customHeight="1" x14ac:dyDescent="0.25">
      <c r="A19" s="382" t="s">
        <v>518</v>
      </c>
      <c r="B19" s="382"/>
      <c r="C19" s="382"/>
      <c r="D19" s="382"/>
      <c r="E19" s="382"/>
      <c r="F19" s="382"/>
      <c r="G19" s="382"/>
      <c r="H19" s="382"/>
      <c r="I19" s="382"/>
      <c r="J19" s="382"/>
      <c r="K19" s="382"/>
      <c r="L19" s="382"/>
    </row>
    <row r="20" spans="1:12" x14ac:dyDescent="0.25">
      <c r="A20" s="71"/>
      <c r="B20" s="71"/>
      <c r="C20" s="89"/>
      <c r="D20" s="89"/>
      <c r="E20" s="89"/>
      <c r="F20" s="89"/>
      <c r="G20" s="244"/>
      <c r="H20" s="244"/>
      <c r="I20" s="89"/>
      <c r="J20" s="89"/>
      <c r="K20" s="89"/>
      <c r="L20" s="89"/>
    </row>
    <row r="21" spans="1:12" ht="28.5" customHeight="1" x14ac:dyDescent="0.25">
      <c r="A21" s="372" t="s">
        <v>230</v>
      </c>
      <c r="B21" s="372" t="s">
        <v>229</v>
      </c>
      <c r="C21" s="378" t="s">
        <v>450</v>
      </c>
      <c r="D21" s="378"/>
      <c r="E21" s="378"/>
      <c r="F21" s="378"/>
      <c r="G21" s="378"/>
      <c r="H21" s="378"/>
      <c r="I21" s="373" t="s">
        <v>228</v>
      </c>
      <c r="J21" s="375" t="s">
        <v>452</v>
      </c>
      <c r="K21" s="372" t="s">
        <v>227</v>
      </c>
      <c r="L21" s="374" t="s">
        <v>451</v>
      </c>
    </row>
    <row r="22" spans="1:12" ht="58.5" customHeight="1" x14ac:dyDescent="0.25">
      <c r="A22" s="372"/>
      <c r="B22" s="372"/>
      <c r="C22" s="379" t="s">
        <v>3</v>
      </c>
      <c r="D22" s="379"/>
      <c r="E22" s="181"/>
      <c r="F22" s="182"/>
      <c r="G22" s="380" t="s">
        <v>2</v>
      </c>
      <c r="H22" s="381"/>
      <c r="I22" s="373"/>
      <c r="J22" s="376"/>
      <c r="K22" s="372"/>
      <c r="L22" s="374"/>
    </row>
    <row r="23" spans="1:12" ht="47.25" x14ac:dyDescent="0.25">
      <c r="A23" s="372"/>
      <c r="B23" s="372"/>
      <c r="C23" s="88" t="s">
        <v>226</v>
      </c>
      <c r="D23" s="88" t="s">
        <v>225</v>
      </c>
      <c r="E23" s="88" t="s">
        <v>226</v>
      </c>
      <c r="F23" s="88" t="s">
        <v>225</v>
      </c>
      <c r="G23" s="88" t="s">
        <v>226</v>
      </c>
      <c r="H23" s="88" t="s">
        <v>225</v>
      </c>
      <c r="I23" s="373"/>
      <c r="J23" s="377"/>
      <c r="K23" s="372"/>
      <c r="L23" s="374"/>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224</v>
      </c>
      <c r="C25" s="81"/>
      <c r="D25" s="86"/>
      <c r="E25" s="86"/>
      <c r="F25" s="86"/>
      <c r="G25" s="86"/>
      <c r="H25" s="86"/>
      <c r="I25" s="86"/>
      <c r="J25" s="86"/>
      <c r="K25" s="77"/>
      <c r="L25" s="99"/>
    </row>
    <row r="26" spans="1:12" ht="21.75" customHeight="1" x14ac:dyDescent="0.25">
      <c r="A26" s="80" t="s">
        <v>223</v>
      </c>
      <c r="B26" s="87" t="s">
        <v>457</v>
      </c>
      <c r="C26" s="78" t="s">
        <v>567</v>
      </c>
      <c r="D26" s="78" t="s">
        <v>567</v>
      </c>
      <c r="E26" s="86"/>
      <c r="F26" s="86"/>
      <c r="G26" s="243" t="s">
        <v>564</v>
      </c>
      <c r="H26" s="243" t="s">
        <v>564</v>
      </c>
      <c r="I26" s="86"/>
      <c r="J26" s="86"/>
      <c r="K26" s="77"/>
      <c r="L26" s="77"/>
    </row>
    <row r="27" spans="1:12" s="72" customFormat="1" ht="39" customHeight="1" x14ac:dyDescent="0.25">
      <c r="A27" s="80" t="s">
        <v>222</v>
      </c>
      <c r="B27" s="87" t="s">
        <v>459</v>
      </c>
      <c r="C27" s="78" t="s">
        <v>567</v>
      </c>
      <c r="D27" s="78" t="s">
        <v>567</v>
      </c>
      <c r="E27" s="86"/>
      <c r="F27" s="86"/>
      <c r="G27" s="243" t="s">
        <v>564</v>
      </c>
      <c r="H27" s="243" t="s">
        <v>564</v>
      </c>
      <c r="I27" s="86"/>
      <c r="J27" s="86"/>
      <c r="K27" s="77"/>
      <c r="L27" s="77"/>
    </row>
    <row r="28" spans="1:12" s="72" customFormat="1" ht="70.5" customHeight="1" x14ac:dyDescent="0.25">
      <c r="A28" s="80" t="s">
        <v>458</v>
      </c>
      <c r="B28" s="87" t="s">
        <v>463</v>
      </c>
      <c r="C28" s="78" t="s">
        <v>567</v>
      </c>
      <c r="D28" s="78" t="s">
        <v>567</v>
      </c>
      <c r="E28" s="86"/>
      <c r="F28" s="86"/>
      <c r="G28" s="243" t="s">
        <v>564</v>
      </c>
      <c r="H28" s="243" t="s">
        <v>564</v>
      </c>
      <c r="I28" s="86"/>
      <c r="J28" s="86"/>
      <c r="K28" s="77"/>
      <c r="L28" s="77"/>
    </row>
    <row r="29" spans="1:12" s="72" customFormat="1" ht="54" customHeight="1" x14ac:dyDescent="0.25">
      <c r="A29" s="80" t="s">
        <v>221</v>
      </c>
      <c r="B29" s="87" t="s">
        <v>462</v>
      </c>
      <c r="C29" s="78" t="s">
        <v>567</v>
      </c>
      <c r="D29" s="78" t="s">
        <v>567</v>
      </c>
      <c r="E29" s="86"/>
      <c r="F29" s="86"/>
      <c r="G29" s="243" t="s">
        <v>564</v>
      </c>
      <c r="H29" s="243" t="s">
        <v>564</v>
      </c>
      <c r="I29" s="86"/>
      <c r="J29" s="86"/>
      <c r="K29" s="77"/>
      <c r="L29" s="77"/>
    </row>
    <row r="30" spans="1:12" s="72" customFormat="1" ht="42" customHeight="1" x14ac:dyDescent="0.25">
      <c r="A30" s="80" t="s">
        <v>220</v>
      </c>
      <c r="B30" s="87" t="s">
        <v>464</v>
      </c>
      <c r="C30" s="78" t="s">
        <v>567</v>
      </c>
      <c r="D30" s="78" t="s">
        <v>567</v>
      </c>
      <c r="E30" s="86"/>
      <c r="F30" s="86"/>
      <c r="G30" s="243" t="s">
        <v>564</v>
      </c>
      <c r="H30" s="243" t="s">
        <v>564</v>
      </c>
      <c r="I30" s="86"/>
      <c r="J30" s="86"/>
      <c r="K30" s="77"/>
      <c r="L30" s="77"/>
    </row>
    <row r="31" spans="1:12" s="72" customFormat="1" ht="37.5" customHeight="1" x14ac:dyDescent="0.25">
      <c r="A31" s="80" t="s">
        <v>219</v>
      </c>
      <c r="B31" s="79" t="s">
        <v>460</v>
      </c>
      <c r="C31" s="78" t="s">
        <v>567</v>
      </c>
      <c r="D31" s="78" t="s">
        <v>567</v>
      </c>
      <c r="E31" s="86"/>
      <c r="F31" s="86"/>
      <c r="G31" s="243" t="s">
        <v>564</v>
      </c>
      <c r="H31" s="243" t="s">
        <v>564</v>
      </c>
      <c r="I31" s="86"/>
      <c r="J31" s="86"/>
      <c r="K31" s="77"/>
      <c r="L31" s="77"/>
    </row>
    <row r="32" spans="1:12" s="72" customFormat="1" ht="31.5" x14ac:dyDescent="0.25">
      <c r="A32" s="80" t="s">
        <v>217</v>
      </c>
      <c r="B32" s="79" t="s">
        <v>465</v>
      </c>
      <c r="C32" s="78" t="s">
        <v>567</v>
      </c>
      <c r="D32" s="78" t="s">
        <v>567</v>
      </c>
      <c r="E32" s="86"/>
      <c r="F32" s="86"/>
      <c r="G32" s="243" t="s">
        <v>564</v>
      </c>
      <c r="H32" s="243" t="s">
        <v>564</v>
      </c>
      <c r="I32" s="86"/>
      <c r="J32" s="86"/>
      <c r="K32" s="77"/>
      <c r="L32" s="77"/>
    </row>
    <row r="33" spans="1:12" s="72" customFormat="1" ht="37.5" customHeight="1" x14ac:dyDescent="0.25">
      <c r="A33" s="80" t="s">
        <v>476</v>
      </c>
      <c r="B33" s="79" t="s">
        <v>392</v>
      </c>
      <c r="C33" s="78" t="s">
        <v>567</v>
      </c>
      <c r="D33" s="78" t="s">
        <v>567</v>
      </c>
      <c r="E33" s="86"/>
      <c r="F33" s="86"/>
      <c r="G33" s="243" t="s">
        <v>564</v>
      </c>
      <c r="H33" s="243" t="s">
        <v>564</v>
      </c>
      <c r="I33" s="86"/>
      <c r="J33" s="86"/>
      <c r="K33" s="77"/>
      <c r="L33" s="77"/>
    </row>
    <row r="34" spans="1:12" s="72" customFormat="1" ht="47.25" customHeight="1" x14ac:dyDescent="0.25">
      <c r="A34" s="80" t="s">
        <v>477</v>
      </c>
      <c r="B34" s="79" t="s">
        <v>469</v>
      </c>
      <c r="C34" s="78" t="s">
        <v>567</v>
      </c>
      <c r="D34" s="78" t="s">
        <v>567</v>
      </c>
      <c r="E34" s="85"/>
      <c r="F34" s="85"/>
      <c r="G34" s="243" t="s">
        <v>564</v>
      </c>
      <c r="H34" s="243" t="s">
        <v>564</v>
      </c>
      <c r="I34" s="85"/>
      <c r="J34" s="85"/>
      <c r="K34" s="85"/>
      <c r="L34" s="77"/>
    </row>
    <row r="35" spans="1:12" s="72" customFormat="1" ht="49.5" customHeight="1" x14ac:dyDescent="0.25">
      <c r="A35" s="80" t="s">
        <v>478</v>
      </c>
      <c r="B35" s="79" t="s">
        <v>218</v>
      </c>
      <c r="C35" s="78" t="s">
        <v>567</v>
      </c>
      <c r="D35" s="78" t="s">
        <v>567</v>
      </c>
      <c r="E35" s="85"/>
      <c r="F35" s="85"/>
      <c r="G35" s="243" t="s">
        <v>564</v>
      </c>
      <c r="H35" s="243" t="s">
        <v>564</v>
      </c>
      <c r="I35" s="85"/>
      <c r="J35" s="85"/>
      <c r="K35" s="85"/>
      <c r="L35" s="77"/>
    </row>
    <row r="36" spans="1:12" ht="37.5" customHeight="1" x14ac:dyDescent="0.25">
      <c r="A36" s="80" t="s">
        <v>479</v>
      </c>
      <c r="B36" s="79" t="s">
        <v>461</v>
      </c>
      <c r="C36" s="78" t="s">
        <v>567</v>
      </c>
      <c r="D36" s="78" t="s">
        <v>567</v>
      </c>
      <c r="E36" s="84"/>
      <c r="F36" s="83"/>
      <c r="G36" s="245" t="s">
        <v>564</v>
      </c>
      <c r="H36" s="245" t="s">
        <v>564</v>
      </c>
      <c r="I36" s="82"/>
      <c r="J36" s="82"/>
      <c r="K36" s="77"/>
      <c r="L36" s="77"/>
    </row>
    <row r="37" spans="1:12" x14ac:dyDescent="0.25">
      <c r="A37" s="80" t="s">
        <v>480</v>
      </c>
      <c r="B37" s="79" t="s">
        <v>216</v>
      </c>
      <c r="C37" s="78" t="s">
        <v>567</v>
      </c>
      <c r="D37" s="78" t="s">
        <v>567</v>
      </c>
      <c r="E37" s="84"/>
      <c r="F37" s="83"/>
      <c r="G37" s="245" t="s">
        <v>564</v>
      </c>
      <c r="H37" s="245" t="s">
        <v>564</v>
      </c>
      <c r="I37" s="82"/>
      <c r="J37" s="82"/>
      <c r="K37" s="77"/>
      <c r="L37" s="77"/>
    </row>
    <row r="38" spans="1:12" x14ac:dyDescent="0.25">
      <c r="A38" s="80" t="s">
        <v>481</v>
      </c>
      <c r="B38" s="81" t="s">
        <v>215</v>
      </c>
      <c r="C38" s="78"/>
      <c r="D38" s="78"/>
      <c r="E38" s="77"/>
      <c r="F38" s="77"/>
      <c r="G38" s="245"/>
      <c r="H38" s="245"/>
      <c r="I38" s="77"/>
      <c r="J38" s="77"/>
      <c r="K38" s="77"/>
      <c r="L38" s="77"/>
    </row>
    <row r="39" spans="1:12" ht="78.75" x14ac:dyDescent="0.25">
      <c r="A39" s="80">
        <v>2</v>
      </c>
      <c r="B39" s="79" t="s">
        <v>466</v>
      </c>
      <c r="C39" s="78" t="s">
        <v>567</v>
      </c>
      <c r="D39" s="78" t="s">
        <v>567</v>
      </c>
      <c r="E39" s="77"/>
      <c r="F39" s="77"/>
      <c r="G39" s="245" t="s">
        <v>564</v>
      </c>
      <c r="H39" s="245" t="s">
        <v>564</v>
      </c>
      <c r="I39" s="77"/>
      <c r="J39" s="77"/>
      <c r="K39" s="77"/>
      <c r="L39" s="77"/>
    </row>
    <row r="40" spans="1:12" ht="33.75" customHeight="1" x14ac:dyDescent="0.25">
      <c r="A40" s="80" t="s">
        <v>214</v>
      </c>
      <c r="B40" s="79" t="s">
        <v>468</v>
      </c>
      <c r="C40" s="78" t="s">
        <v>567</v>
      </c>
      <c r="D40" s="78" t="s">
        <v>567</v>
      </c>
      <c r="E40" s="77"/>
      <c r="F40" s="77"/>
      <c r="G40" s="245">
        <v>44713</v>
      </c>
      <c r="H40" s="245">
        <v>44772</v>
      </c>
      <c r="I40" s="77"/>
      <c r="J40" s="77"/>
      <c r="K40" s="77"/>
      <c r="L40" s="77"/>
    </row>
    <row r="41" spans="1:12" ht="63" customHeight="1" x14ac:dyDescent="0.25">
      <c r="A41" s="80" t="s">
        <v>213</v>
      </c>
      <c r="B41" s="81" t="s">
        <v>549</v>
      </c>
      <c r="C41" s="78"/>
      <c r="D41" s="78"/>
      <c r="E41" s="77"/>
      <c r="F41" s="77"/>
      <c r="G41" s="245"/>
      <c r="H41" s="245"/>
      <c r="I41" s="77"/>
      <c r="J41" s="77"/>
      <c r="K41" s="77"/>
      <c r="L41" s="77"/>
    </row>
    <row r="42" spans="1:12" ht="58.5" customHeight="1" x14ac:dyDescent="0.25">
      <c r="A42" s="80">
        <v>3</v>
      </c>
      <c r="B42" s="79" t="s">
        <v>467</v>
      </c>
      <c r="C42" s="78" t="s">
        <v>567</v>
      </c>
      <c r="D42" s="78" t="s">
        <v>567</v>
      </c>
      <c r="E42" s="77"/>
      <c r="F42" s="77"/>
      <c r="G42" s="245" t="s">
        <v>564</v>
      </c>
      <c r="H42" s="245" t="s">
        <v>564</v>
      </c>
      <c r="I42" s="77"/>
      <c r="J42" s="77"/>
      <c r="K42" s="77"/>
      <c r="L42" s="77"/>
    </row>
    <row r="43" spans="1:12" ht="34.5" customHeight="1" x14ac:dyDescent="0.25">
      <c r="A43" s="80" t="s">
        <v>212</v>
      </c>
      <c r="B43" s="79" t="s">
        <v>210</v>
      </c>
      <c r="C43" s="78" t="s">
        <v>567</v>
      </c>
      <c r="D43" s="78" t="s">
        <v>567</v>
      </c>
      <c r="E43" s="77"/>
      <c r="F43" s="77"/>
      <c r="G43" s="245">
        <v>44774</v>
      </c>
      <c r="H43" s="245">
        <v>44895</v>
      </c>
      <c r="I43" s="77"/>
      <c r="J43" s="77"/>
      <c r="K43" s="77"/>
      <c r="L43" s="77"/>
    </row>
    <row r="44" spans="1:12" ht="24.75" customHeight="1" x14ac:dyDescent="0.25">
      <c r="A44" s="80" t="s">
        <v>211</v>
      </c>
      <c r="B44" s="79" t="s">
        <v>208</v>
      </c>
      <c r="C44" s="78" t="s">
        <v>567</v>
      </c>
      <c r="D44" s="78" t="s">
        <v>567</v>
      </c>
      <c r="E44" s="77"/>
      <c r="F44" s="77"/>
      <c r="G44" s="245" t="s">
        <v>564</v>
      </c>
      <c r="H44" s="245" t="s">
        <v>564</v>
      </c>
      <c r="I44" s="77"/>
      <c r="J44" s="77"/>
      <c r="K44" s="77"/>
      <c r="L44" s="77"/>
    </row>
    <row r="45" spans="1:12" ht="90.75" customHeight="1" x14ac:dyDescent="0.25">
      <c r="A45" s="80" t="s">
        <v>209</v>
      </c>
      <c r="B45" s="79" t="s">
        <v>472</v>
      </c>
      <c r="C45" s="78" t="s">
        <v>567</v>
      </c>
      <c r="D45" s="78" t="s">
        <v>567</v>
      </c>
      <c r="E45" s="77"/>
      <c r="F45" s="77"/>
      <c r="G45" s="245" t="s">
        <v>564</v>
      </c>
      <c r="H45" s="245" t="s">
        <v>564</v>
      </c>
      <c r="I45" s="77"/>
      <c r="J45" s="77"/>
      <c r="K45" s="77"/>
      <c r="L45" s="77"/>
    </row>
    <row r="46" spans="1:12" ht="167.25" customHeight="1" x14ac:dyDescent="0.25">
      <c r="A46" s="80" t="s">
        <v>207</v>
      </c>
      <c r="B46" s="79" t="s">
        <v>470</v>
      </c>
      <c r="C46" s="78" t="s">
        <v>567</v>
      </c>
      <c r="D46" s="78" t="s">
        <v>567</v>
      </c>
      <c r="E46" s="77"/>
      <c r="F46" s="77"/>
      <c r="G46" s="245" t="s">
        <v>564</v>
      </c>
      <c r="H46" s="245" t="s">
        <v>564</v>
      </c>
      <c r="I46" s="77"/>
      <c r="J46" s="77"/>
      <c r="K46" s="77"/>
      <c r="L46" s="77"/>
    </row>
    <row r="47" spans="1:12" ht="30.75" customHeight="1" x14ac:dyDescent="0.25">
      <c r="A47" s="80" t="s">
        <v>205</v>
      </c>
      <c r="B47" s="79" t="s">
        <v>206</v>
      </c>
      <c r="C47" s="78" t="s">
        <v>567</v>
      </c>
      <c r="D47" s="78" t="s">
        <v>567</v>
      </c>
      <c r="E47" s="77"/>
      <c r="F47" s="77"/>
      <c r="G47" s="245" t="s">
        <v>564</v>
      </c>
      <c r="H47" s="245" t="s">
        <v>564</v>
      </c>
      <c r="I47" s="77"/>
      <c r="J47" s="77"/>
      <c r="K47" s="77"/>
      <c r="L47" s="77"/>
    </row>
    <row r="48" spans="1:12" ht="37.5" customHeight="1" x14ac:dyDescent="0.25">
      <c r="A48" s="80" t="s">
        <v>482</v>
      </c>
      <c r="B48" s="81" t="s">
        <v>204</v>
      </c>
      <c r="C48" s="78"/>
      <c r="D48" s="78"/>
      <c r="E48" s="77"/>
      <c r="F48" s="77"/>
      <c r="G48" s="245"/>
      <c r="H48" s="245"/>
      <c r="I48" s="77"/>
      <c r="J48" s="77"/>
      <c r="K48" s="77"/>
      <c r="L48" s="77"/>
    </row>
    <row r="49" spans="1:12" ht="35.25" customHeight="1" x14ac:dyDescent="0.25">
      <c r="A49" s="80">
        <v>4</v>
      </c>
      <c r="B49" s="79" t="s">
        <v>202</v>
      </c>
      <c r="C49" s="78" t="s">
        <v>567</v>
      </c>
      <c r="D49" s="78" t="s">
        <v>567</v>
      </c>
      <c r="E49" s="77"/>
      <c r="F49" s="77"/>
      <c r="G49" s="245" t="s">
        <v>564</v>
      </c>
      <c r="H49" s="245" t="s">
        <v>564</v>
      </c>
      <c r="I49" s="77"/>
      <c r="J49" s="77"/>
      <c r="K49" s="77"/>
      <c r="L49" s="77"/>
    </row>
    <row r="50" spans="1:12" ht="86.25" customHeight="1" x14ac:dyDescent="0.25">
      <c r="A50" s="80" t="s">
        <v>203</v>
      </c>
      <c r="B50" s="79" t="s">
        <v>471</v>
      </c>
      <c r="C50" s="78" t="s">
        <v>567</v>
      </c>
      <c r="D50" s="78" t="s">
        <v>567</v>
      </c>
      <c r="E50" s="77"/>
      <c r="F50" s="77"/>
      <c r="G50" s="245" t="s">
        <v>564</v>
      </c>
      <c r="H50" s="245" t="s">
        <v>564</v>
      </c>
      <c r="I50" s="77"/>
      <c r="J50" s="77"/>
      <c r="K50" s="77"/>
      <c r="L50" s="77"/>
    </row>
    <row r="51" spans="1:12" ht="77.25" customHeight="1" x14ac:dyDescent="0.25">
      <c r="A51" s="80" t="s">
        <v>201</v>
      </c>
      <c r="B51" s="79" t="s">
        <v>473</v>
      </c>
      <c r="C51" s="78" t="s">
        <v>567</v>
      </c>
      <c r="D51" s="78" t="s">
        <v>567</v>
      </c>
      <c r="E51" s="77"/>
      <c r="F51" s="77"/>
      <c r="G51" s="245" t="s">
        <v>564</v>
      </c>
      <c r="H51" s="245" t="s">
        <v>564</v>
      </c>
      <c r="I51" s="77"/>
      <c r="J51" s="77"/>
      <c r="K51" s="77"/>
      <c r="L51" s="77"/>
    </row>
    <row r="52" spans="1:12" ht="71.25" customHeight="1" x14ac:dyDescent="0.25">
      <c r="A52" s="80" t="s">
        <v>199</v>
      </c>
      <c r="B52" s="79" t="s">
        <v>200</v>
      </c>
      <c r="C52" s="78" t="s">
        <v>567</v>
      </c>
      <c r="D52" s="78" t="s">
        <v>567</v>
      </c>
      <c r="E52" s="77"/>
      <c r="F52" s="77"/>
      <c r="G52" s="245" t="s">
        <v>564</v>
      </c>
      <c r="H52" s="245" t="s">
        <v>564</v>
      </c>
      <c r="I52" s="77"/>
      <c r="J52" s="77"/>
      <c r="K52" s="77"/>
      <c r="L52" s="77"/>
    </row>
    <row r="53" spans="1:12" ht="48" customHeight="1" x14ac:dyDescent="0.25">
      <c r="A53" s="80" t="s">
        <v>197</v>
      </c>
      <c r="B53" s="190" t="s">
        <v>474</v>
      </c>
      <c r="C53" s="78" t="s">
        <v>567</v>
      </c>
      <c r="D53" s="78" t="s">
        <v>567</v>
      </c>
      <c r="E53" s="77"/>
      <c r="F53" s="77"/>
      <c r="G53" s="245">
        <v>44896</v>
      </c>
      <c r="H53" s="245">
        <v>44920</v>
      </c>
      <c r="I53" s="77"/>
      <c r="J53" s="77"/>
      <c r="K53" s="77"/>
      <c r="L53" s="77"/>
    </row>
    <row r="54" spans="1:12" ht="46.5" customHeight="1" x14ac:dyDescent="0.25">
      <c r="A54" s="80" t="s">
        <v>475</v>
      </c>
      <c r="B54" s="79" t="s">
        <v>198</v>
      </c>
      <c r="C54" s="78" t="s">
        <v>567</v>
      </c>
      <c r="D54" s="78" t="s">
        <v>567</v>
      </c>
      <c r="E54" s="77"/>
      <c r="F54" s="77"/>
      <c r="G54" s="245" t="s">
        <v>564</v>
      </c>
      <c r="H54" s="245" t="s">
        <v>564</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55" zoomScaleNormal="70" zoomScaleSheetLayoutView="55" workbookViewId="0"/>
  </sheetViews>
  <sheetFormatPr defaultColWidth="9.140625" defaultRowHeight="15.75" x14ac:dyDescent="0.25"/>
  <cols>
    <col min="1" max="1" width="9.140625" style="70"/>
    <col min="2" max="2" width="57.85546875" style="70" customWidth="1"/>
    <col min="3" max="3" width="15.7109375" style="70" customWidth="1"/>
    <col min="4" max="4" width="19.7109375" style="70" bestFit="1" customWidth="1"/>
    <col min="5" max="5" width="19" style="70" bestFit="1" customWidth="1"/>
    <col min="6" max="6" width="18.28515625" style="70" bestFit="1" customWidth="1"/>
    <col min="7" max="7" width="12.7109375" style="70" customWidth="1"/>
    <col min="8" max="8" width="5.85546875" style="70" customWidth="1"/>
    <col min="9" max="9" width="5.140625" style="70" customWidth="1"/>
    <col min="10" max="10" width="7" style="70" bestFit="1" customWidth="1"/>
    <col min="11" max="13" width="4.42578125" style="70" bestFit="1" customWidth="1"/>
    <col min="14" max="14" width="5.85546875" style="70" bestFit="1" customWidth="1"/>
    <col min="15" max="17" width="4.42578125" style="70" bestFit="1" customWidth="1"/>
    <col min="18" max="18" width="5.85546875" style="70" bestFit="1" customWidth="1"/>
    <col min="19" max="21" width="4.42578125" style="70" bestFit="1" customWidth="1"/>
    <col min="22" max="22" width="6.140625" style="70" bestFit="1" customWidth="1"/>
    <col min="23" max="23" width="4.42578125" style="70" bestFit="1" customWidth="1"/>
    <col min="24" max="24" width="7" style="70" bestFit="1" customWidth="1"/>
    <col min="25" max="25" width="4.42578125" style="70" bestFit="1" customWidth="1"/>
    <col min="26" max="26" width="7" style="70" bestFit="1" customWidth="1"/>
    <col min="27" max="27" width="4.42578125" style="70" bestFit="1" customWidth="1"/>
    <col min="28" max="28" width="7.5703125" style="70" bestFit="1" customWidth="1"/>
    <col min="29" max="29" width="19.28515625" style="70" customWidth="1"/>
    <col min="30" max="30" width="10.7109375" style="70" customWidth="1"/>
    <col min="31" max="31" width="6.7109375" style="70" customWidth="1"/>
    <col min="32" max="33" width="16.7109375" style="70" customWidth="1"/>
    <col min="34" max="16384" width="9.140625" style="70"/>
  </cols>
  <sheetData>
    <row r="1" spans="1:33" ht="18.75" x14ac:dyDescent="0.25">
      <c r="AC1" s="211" t="s">
        <v>70</v>
      </c>
    </row>
    <row r="2" spans="1:33" ht="18.75" x14ac:dyDescent="0.3">
      <c r="AC2" s="212" t="s">
        <v>11</v>
      </c>
    </row>
    <row r="3" spans="1:33" ht="18.75" x14ac:dyDescent="0.3">
      <c r="AC3" s="212" t="s">
        <v>69</v>
      </c>
    </row>
    <row r="4" spans="1:33"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04"/>
      <c r="AE4" s="204"/>
      <c r="AF4" s="204"/>
      <c r="AG4" s="204"/>
    </row>
    <row r="5" spans="1:33" ht="18.75" x14ac:dyDescent="0.3">
      <c r="E5" s="213"/>
      <c r="F5" s="69"/>
      <c r="N5" s="69"/>
      <c r="O5" s="69"/>
      <c r="P5" s="69"/>
      <c r="Q5" s="69"/>
      <c r="R5" s="69"/>
      <c r="S5" s="69"/>
      <c r="T5" s="69"/>
      <c r="U5" s="69"/>
      <c r="V5" s="69"/>
      <c r="W5" s="69"/>
      <c r="X5" s="69"/>
      <c r="Y5" s="69"/>
      <c r="Z5" s="69"/>
      <c r="AA5" s="69"/>
      <c r="AB5" s="69"/>
      <c r="AC5" s="90"/>
      <c r="AG5" s="212"/>
    </row>
    <row r="6" spans="1:33" ht="18.75" x14ac:dyDescent="0.25">
      <c r="A6" s="395" t="s">
        <v>10</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c r="AD6" s="214"/>
      <c r="AE6" s="214"/>
      <c r="AF6" s="214"/>
      <c r="AG6" s="214"/>
    </row>
    <row r="7" spans="1:33"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c r="AD7" s="75"/>
      <c r="AE7" s="75"/>
      <c r="AF7" s="75"/>
      <c r="AG7" s="75"/>
    </row>
    <row r="8" spans="1:33" x14ac:dyDescent="0.25">
      <c r="A8" s="260" t="str">
        <f>'1. паспорт местоположение'!A9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17"/>
      <c r="AE8" s="217"/>
      <c r="AF8" s="217"/>
      <c r="AG8" s="217"/>
    </row>
    <row r="9" spans="1:33"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18"/>
      <c r="AE9" s="218"/>
      <c r="AF9" s="218"/>
      <c r="AG9" s="218"/>
    </row>
    <row r="10" spans="1:33"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c r="AD10" s="75"/>
      <c r="AE10" s="75"/>
      <c r="AF10" s="75"/>
      <c r="AG10" s="75"/>
    </row>
    <row r="11" spans="1:33" x14ac:dyDescent="0.25">
      <c r="A11" s="260" t="str">
        <f>'1. паспорт местоположение'!A12:C12</f>
        <v>M_PK1000.02.01.06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17"/>
      <c r="AE11" s="217"/>
      <c r="AF11" s="217"/>
      <c r="AG11" s="217"/>
    </row>
    <row r="12" spans="1:33"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18"/>
      <c r="AE12" s="218"/>
      <c r="AF12" s="218"/>
      <c r="AG12" s="218"/>
    </row>
    <row r="13" spans="1:33" ht="16.5" customHeight="1" x14ac:dyDescent="0.3">
      <c r="A13" s="219"/>
      <c r="B13" s="219"/>
      <c r="C13" s="219"/>
      <c r="D13" s="219"/>
      <c r="E13" s="219"/>
      <c r="F13" s="219"/>
      <c r="G13" s="219"/>
      <c r="H13" s="219"/>
      <c r="I13" s="219"/>
      <c r="J13" s="220"/>
      <c r="K13" s="220"/>
      <c r="L13" s="220"/>
      <c r="M13" s="220"/>
      <c r="N13" s="220"/>
      <c r="O13" s="220"/>
      <c r="P13" s="220"/>
      <c r="Q13" s="220"/>
      <c r="R13" s="220"/>
      <c r="S13" s="220"/>
      <c r="T13" s="220"/>
      <c r="U13" s="220"/>
      <c r="V13" s="220"/>
      <c r="W13" s="220"/>
      <c r="X13" s="220"/>
      <c r="Y13" s="220"/>
      <c r="Z13" s="220"/>
      <c r="AA13" s="220"/>
      <c r="AB13" s="220"/>
      <c r="AC13" s="220"/>
      <c r="AD13" s="74"/>
      <c r="AE13" s="74"/>
      <c r="AF13" s="74"/>
      <c r="AG13" s="74"/>
    </row>
    <row r="14" spans="1:33" x14ac:dyDescent="0.25">
      <c r="A14" s="260" t="str">
        <f>'1. паспорт местоположение'!A15:C15</f>
        <v>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17"/>
      <c r="AE14" s="217"/>
      <c r="AF14" s="217"/>
      <c r="AG14" s="217"/>
    </row>
    <row r="15" spans="1:33"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18"/>
      <c r="AE15" s="218"/>
      <c r="AF15" s="218"/>
      <c r="AG15" s="218"/>
    </row>
    <row r="16" spans="1:33"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220"/>
      <c r="AE16" s="220"/>
      <c r="AF16" s="220"/>
      <c r="AG16" s="220"/>
    </row>
    <row r="17" spans="1:35" x14ac:dyDescent="0.25">
      <c r="B17" s="69"/>
      <c r="C17" s="69"/>
      <c r="D17" s="69"/>
      <c r="E17" s="69"/>
      <c r="F17" s="69"/>
      <c r="AC17" s="69"/>
    </row>
    <row r="18" spans="1:35" x14ac:dyDescent="0.25">
      <c r="A18" s="388" t="s">
        <v>519</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221"/>
      <c r="AE18" s="221"/>
      <c r="AF18" s="221"/>
      <c r="AG18" s="221"/>
    </row>
    <row r="20" spans="1:35" s="222" customFormat="1" ht="33" customHeight="1" x14ac:dyDescent="0.25">
      <c r="A20" s="389" t="s">
        <v>196</v>
      </c>
      <c r="B20" s="389" t="s">
        <v>195</v>
      </c>
      <c r="C20" s="386" t="s">
        <v>194</v>
      </c>
      <c r="D20" s="386"/>
      <c r="E20" s="392" t="s">
        <v>193</v>
      </c>
      <c r="F20" s="392"/>
      <c r="G20" s="393" t="s">
        <v>569</v>
      </c>
      <c r="H20" s="383" t="s">
        <v>570</v>
      </c>
      <c r="I20" s="384"/>
      <c r="J20" s="384"/>
      <c r="K20" s="384"/>
      <c r="L20" s="383" t="s">
        <v>571</v>
      </c>
      <c r="M20" s="384"/>
      <c r="N20" s="384"/>
      <c r="O20" s="384"/>
      <c r="P20" s="383" t="s">
        <v>572</v>
      </c>
      <c r="Q20" s="384"/>
      <c r="R20" s="384"/>
      <c r="S20" s="384"/>
      <c r="T20" s="383" t="s">
        <v>573</v>
      </c>
      <c r="U20" s="384"/>
      <c r="V20" s="384"/>
      <c r="W20" s="384"/>
      <c r="X20" s="383" t="s">
        <v>574</v>
      </c>
      <c r="Y20" s="384"/>
      <c r="Z20" s="384"/>
      <c r="AA20" s="384"/>
      <c r="AB20" s="385" t="s">
        <v>192</v>
      </c>
      <c r="AC20" s="385"/>
    </row>
    <row r="21" spans="1:35" s="222" customFormat="1" ht="81.75" customHeight="1" x14ac:dyDescent="0.25">
      <c r="A21" s="390"/>
      <c r="B21" s="390"/>
      <c r="C21" s="386"/>
      <c r="D21" s="386"/>
      <c r="E21" s="392"/>
      <c r="F21" s="392"/>
      <c r="G21" s="394"/>
      <c r="H21" s="386" t="s">
        <v>3</v>
      </c>
      <c r="I21" s="386"/>
      <c r="J21" s="372" t="s">
        <v>191</v>
      </c>
      <c r="K21" s="372"/>
      <c r="L21" s="386" t="s">
        <v>3</v>
      </c>
      <c r="M21" s="386"/>
      <c r="N21" s="372" t="s">
        <v>191</v>
      </c>
      <c r="O21" s="372"/>
      <c r="P21" s="386" t="s">
        <v>3</v>
      </c>
      <c r="Q21" s="386"/>
      <c r="R21" s="372" t="s">
        <v>191</v>
      </c>
      <c r="S21" s="372"/>
      <c r="T21" s="386" t="s">
        <v>3</v>
      </c>
      <c r="U21" s="386"/>
      <c r="V21" s="372" t="s">
        <v>191</v>
      </c>
      <c r="W21" s="372"/>
      <c r="X21" s="386" t="s">
        <v>3</v>
      </c>
      <c r="Y21" s="386"/>
      <c r="Z21" s="372" t="s">
        <v>191</v>
      </c>
      <c r="AA21" s="372"/>
      <c r="AB21" s="385"/>
      <c r="AC21" s="385"/>
    </row>
    <row r="22" spans="1:35" s="222" customFormat="1" ht="89.25" customHeight="1" x14ac:dyDescent="0.3">
      <c r="A22" s="391"/>
      <c r="B22" s="391"/>
      <c r="C22" s="223" t="s">
        <v>3</v>
      </c>
      <c r="D22" s="223" t="s">
        <v>189</v>
      </c>
      <c r="E22" s="224" t="s">
        <v>575</v>
      </c>
      <c r="F22" s="224" t="s">
        <v>576</v>
      </c>
      <c r="G22" s="379"/>
      <c r="H22" s="225" t="s">
        <v>498</v>
      </c>
      <c r="I22" s="225" t="s">
        <v>499</v>
      </c>
      <c r="J22" s="225" t="s">
        <v>498</v>
      </c>
      <c r="K22" s="225" t="s">
        <v>499</v>
      </c>
      <c r="L22" s="225" t="s">
        <v>498</v>
      </c>
      <c r="M22" s="225" t="s">
        <v>499</v>
      </c>
      <c r="N22" s="225" t="s">
        <v>498</v>
      </c>
      <c r="O22" s="225" t="s">
        <v>499</v>
      </c>
      <c r="P22" s="225" t="s">
        <v>498</v>
      </c>
      <c r="Q22" s="225" t="s">
        <v>499</v>
      </c>
      <c r="R22" s="225" t="s">
        <v>498</v>
      </c>
      <c r="S22" s="225" t="s">
        <v>499</v>
      </c>
      <c r="T22" s="225" t="s">
        <v>498</v>
      </c>
      <c r="U22" s="225" t="s">
        <v>499</v>
      </c>
      <c r="V22" s="225" t="s">
        <v>498</v>
      </c>
      <c r="W22" s="225" t="s">
        <v>499</v>
      </c>
      <c r="X22" s="225" t="s">
        <v>498</v>
      </c>
      <c r="Y22" s="225" t="s">
        <v>499</v>
      </c>
      <c r="Z22" s="225" t="s">
        <v>498</v>
      </c>
      <c r="AA22" s="225" t="s">
        <v>499</v>
      </c>
      <c r="AB22" s="223" t="s">
        <v>190</v>
      </c>
      <c r="AC22" s="223" t="s">
        <v>189</v>
      </c>
      <c r="AE22" s="226"/>
      <c r="AF22" s="226"/>
      <c r="AG22" s="226"/>
      <c r="AH22" s="226"/>
      <c r="AI22" s="227"/>
    </row>
    <row r="23" spans="1:35" s="222"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227"/>
      <c r="AF23" s="227"/>
      <c r="AG23" s="227"/>
      <c r="AH23" s="227"/>
      <c r="AI23" s="227"/>
    </row>
    <row r="24" spans="1:35" s="222" customFormat="1" ht="47.25" customHeight="1" x14ac:dyDescent="0.25">
      <c r="A24" s="229">
        <v>1</v>
      </c>
      <c r="B24" s="230" t="s">
        <v>188</v>
      </c>
      <c r="C24" s="247" t="s">
        <v>567</v>
      </c>
      <c r="D24" s="247">
        <v>3.32532732</v>
      </c>
      <c r="E24" s="247">
        <v>3.32532732</v>
      </c>
      <c r="F24" s="247">
        <v>3.32532732</v>
      </c>
      <c r="G24" s="247">
        <v>3.32532732</v>
      </c>
      <c r="H24" s="247" t="s">
        <v>567</v>
      </c>
      <c r="I24" s="247"/>
      <c r="J24" s="247">
        <v>0</v>
      </c>
      <c r="K24" s="247"/>
      <c r="L24" s="247" t="s">
        <v>567</v>
      </c>
      <c r="M24" s="247"/>
      <c r="N24" s="247">
        <v>0</v>
      </c>
      <c r="O24" s="247"/>
      <c r="P24" s="247" t="s">
        <v>567</v>
      </c>
      <c r="Q24" s="247"/>
      <c r="R24" s="247">
        <v>0</v>
      </c>
      <c r="S24" s="247"/>
      <c r="T24" s="247" t="s">
        <v>567</v>
      </c>
      <c r="U24" s="247"/>
      <c r="V24" s="247">
        <v>0</v>
      </c>
      <c r="W24" s="247"/>
      <c r="X24" s="247" t="s">
        <v>567</v>
      </c>
      <c r="Y24" s="247"/>
      <c r="Z24" s="247">
        <v>0</v>
      </c>
      <c r="AA24" s="247"/>
      <c r="AB24" s="247" t="s">
        <v>567</v>
      </c>
      <c r="AC24" s="247">
        <f>SUM(J24,N24,R24,V24,Z24)</f>
        <v>0</v>
      </c>
    </row>
    <row r="25" spans="1:35" s="222" customFormat="1" ht="24" customHeight="1" x14ac:dyDescent="0.25">
      <c r="A25" s="232" t="s">
        <v>187</v>
      </c>
      <c r="B25" s="233" t="s">
        <v>186</v>
      </c>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c r="AA25" s="247"/>
      <c r="AB25" s="247"/>
      <c r="AC25" s="247"/>
    </row>
    <row r="26" spans="1:35" s="222" customFormat="1" x14ac:dyDescent="0.25">
      <c r="A26" s="232" t="s">
        <v>185</v>
      </c>
      <c r="B26" s="233" t="s">
        <v>184</v>
      </c>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c r="AA26" s="247"/>
      <c r="AB26" s="247"/>
      <c r="AC26" s="247"/>
    </row>
    <row r="27" spans="1:35" s="222" customFormat="1" ht="31.5" x14ac:dyDescent="0.25">
      <c r="A27" s="232" t="s">
        <v>183</v>
      </c>
      <c r="B27" s="233" t="s">
        <v>456</v>
      </c>
      <c r="C27" s="247" t="s">
        <v>567</v>
      </c>
      <c r="D27" s="247">
        <v>2.7711060999999999</v>
      </c>
      <c r="E27" s="247">
        <v>2.7711060999999999</v>
      </c>
      <c r="F27" s="247">
        <v>2.7711060999999999</v>
      </c>
      <c r="G27" s="247">
        <v>2.7711060999999999</v>
      </c>
      <c r="H27" s="247" t="s">
        <v>567</v>
      </c>
      <c r="I27" s="247"/>
      <c r="J27" s="247">
        <v>0</v>
      </c>
      <c r="K27" s="247"/>
      <c r="L27" s="247" t="s">
        <v>567</v>
      </c>
      <c r="M27" s="247"/>
      <c r="N27" s="247">
        <v>0</v>
      </c>
      <c r="O27" s="247"/>
      <c r="P27" s="247" t="s">
        <v>567</v>
      </c>
      <c r="Q27" s="247"/>
      <c r="R27" s="247">
        <v>0</v>
      </c>
      <c r="S27" s="247"/>
      <c r="T27" s="247" t="s">
        <v>567</v>
      </c>
      <c r="U27" s="247"/>
      <c r="V27" s="247">
        <v>0</v>
      </c>
      <c r="W27" s="247"/>
      <c r="X27" s="247" t="s">
        <v>567</v>
      </c>
      <c r="Y27" s="247"/>
      <c r="Z27" s="247">
        <v>0</v>
      </c>
      <c r="AA27" s="247"/>
      <c r="AB27" s="247" t="s">
        <v>567</v>
      </c>
      <c r="AC27" s="247">
        <f>SUM(J27,N27,R27,V27,Z27)</f>
        <v>0</v>
      </c>
    </row>
    <row r="28" spans="1:35" s="222" customFormat="1" x14ac:dyDescent="0.25">
      <c r="A28" s="232" t="s">
        <v>182</v>
      </c>
      <c r="B28" s="233" t="s">
        <v>181</v>
      </c>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row>
    <row r="29" spans="1:35" s="222" customFormat="1" x14ac:dyDescent="0.25">
      <c r="A29" s="232" t="s">
        <v>180</v>
      </c>
      <c r="B29" s="234" t="s">
        <v>179</v>
      </c>
      <c r="C29" s="247" t="s">
        <v>567</v>
      </c>
      <c r="D29" s="247">
        <v>0.55542212199999996</v>
      </c>
      <c r="E29" s="247">
        <v>0.55542212199999996</v>
      </c>
      <c r="F29" s="247">
        <v>0.55542212199999996</v>
      </c>
      <c r="G29" s="247">
        <v>0.55542212199999996</v>
      </c>
      <c r="H29" s="247" t="s">
        <v>567</v>
      </c>
      <c r="I29" s="247"/>
      <c r="J29" s="247">
        <v>0</v>
      </c>
      <c r="K29" s="247"/>
      <c r="L29" s="247" t="s">
        <v>567</v>
      </c>
      <c r="M29" s="247"/>
      <c r="N29" s="247">
        <v>0</v>
      </c>
      <c r="O29" s="247"/>
      <c r="P29" s="247" t="s">
        <v>567</v>
      </c>
      <c r="Q29" s="247"/>
      <c r="R29" s="247">
        <v>0</v>
      </c>
      <c r="S29" s="247"/>
      <c r="T29" s="247" t="s">
        <v>567</v>
      </c>
      <c r="U29" s="247"/>
      <c r="V29" s="247">
        <v>0</v>
      </c>
      <c r="W29" s="247"/>
      <c r="X29" s="247" t="s">
        <v>567</v>
      </c>
      <c r="Y29" s="247"/>
      <c r="Z29" s="247">
        <v>0</v>
      </c>
      <c r="AA29" s="247"/>
      <c r="AB29" s="247" t="s">
        <v>567</v>
      </c>
      <c r="AC29" s="247">
        <f>SUM(J29,N29,R29,V29,Z29)</f>
        <v>0</v>
      </c>
    </row>
    <row r="30" spans="1:35" s="222" customFormat="1" ht="47.25" x14ac:dyDescent="0.25">
      <c r="A30" s="229" t="s">
        <v>64</v>
      </c>
      <c r="B30" s="230" t="s">
        <v>178</v>
      </c>
      <c r="C30" s="247" t="s">
        <v>567</v>
      </c>
      <c r="D30" s="247">
        <v>2.7711060999999999</v>
      </c>
      <c r="E30" s="247"/>
      <c r="F30" s="247"/>
      <c r="G30" s="247">
        <v>2.7711060999999999</v>
      </c>
      <c r="H30" s="247" t="s">
        <v>567</v>
      </c>
      <c r="I30" s="247"/>
      <c r="J30" s="247">
        <v>0</v>
      </c>
      <c r="K30" s="247"/>
      <c r="L30" s="247" t="s">
        <v>567</v>
      </c>
      <c r="M30" s="247"/>
      <c r="N30" s="247">
        <v>0</v>
      </c>
      <c r="O30" s="247"/>
      <c r="P30" s="247" t="s">
        <v>567</v>
      </c>
      <c r="Q30" s="247"/>
      <c r="R30" s="247">
        <v>0</v>
      </c>
      <c r="S30" s="247"/>
      <c r="T30" s="247" t="s">
        <v>567</v>
      </c>
      <c r="U30" s="247"/>
      <c r="V30" s="247">
        <v>0</v>
      </c>
      <c r="W30" s="247"/>
      <c r="X30" s="247" t="s">
        <v>567</v>
      </c>
      <c r="Y30" s="247"/>
      <c r="Z30" s="247">
        <v>0</v>
      </c>
      <c r="AA30" s="247"/>
      <c r="AB30" s="247" t="s">
        <v>567</v>
      </c>
      <c r="AC30" s="247">
        <f>SUM(J30,N30,R30,V30,Z30)</f>
        <v>0</v>
      </c>
    </row>
    <row r="31" spans="1:35" s="222" customFormat="1" x14ac:dyDescent="0.25">
      <c r="A31" s="229" t="s">
        <v>177</v>
      </c>
      <c r="B31" s="233" t="s">
        <v>176</v>
      </c>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row>
    <row r="32" spans="1:35" s="222" customFormat="1" ht="31.5" x14ac:dyDescent="0.25">
      <c r="A32" s="229" t="s">
        <v>175</v>
      </c>
      <c r="B32" s="233" t="s">
        <v>174</v>
      </c>
      <c r="C32" s="231"/>
      <c r="D32" s="231"/>
      <c r="E32" s="231"/>
      <c r="F32" s="231"/>
      <c r="G32" s="250"/>
      <c r="H32" s="250"/>
      <c r="I32" s="231"/>
      <c r="J32" s="231"/>
      <c r="K32" s="231"/>
      <c r="L32" s="250"/>
      <c r="M32" s="231"/>
      <c r="N32" s="231"/>
      <c r="O32" s="231"/>
      <c r="P32" s="250"/>
      <c r="Q32" s="231"/>
      <c r="R32" s="231"/>
      <c r="S32" s="231"/>
      <c r="T32" s="250"/>
      <c r="U32" s="231"/>
      <c r="V32" s="231"/>
      <c r="W32" s="231"/>
      <c r="X32" s="250"/>
      <c r="Y32" s="231"/>
      <c r="Z32" s="231"/>
      <c r="AA32" s="231"/>
      <c r="AB32" s="231"/>
      <c r="AC32" s="231"/>
    </row>
    <row r="33" spans="1:29" s="222" customFormat="1" x14ac:dyDescent="0.25">
      <c r="A33" s="229" t="s">
        <v>173</v>
      </c>
      <c r="B33" s="233" t="s">
        <v>172</v>
      </c>
      <c r="C33" s="247" t="s">
        <v>567</v>
      </c>
      <c r="D33" s="247">
        <v>2.7711060999999999</v>
      </c>
      <c r="E33" s="231"/>
      <c r="F33" s="231"/>
      <c r="G33" s="250">
        <v>2.7711060999999999</v>
      </c>
      <c r="H33" s="250" t="s">
        <v>567</v>
      </c>
      <c r="I33" s="231"/>
      <c r="J33" s="247">
        <v>0</v>
      </c>
      <c r="K33" s="231"/>
      <c r="L33" s="250" t="s">
        <v>567</v>
      </c>
      <c r="M33" s="231"/>
      <c r="N33" s="247">
        <v>0</v>
      </c>
      <c r="O33" s="231"/>
      <c r="P33" s="250" t="s">
        <v>567</v>
      </c>
      <c r="Q33" s="231"/>
      <c r="R33" s="247">
        <v>0</v>
      </c>
      <c r="S33" s="231"/>
      <c r="T33" s="250" t="s">
        <v>567</v>
      </c>
      <c r="U33" s="231"/>
      <c r="V33" s="247">
        <v>0</v>
      </c>
      <c r="W33" s="231"/>
      <c r="X33" s="250" t="s">
        <v>567</v>
      </c>
      <c r="Y33" s="231"/>
      <c r="Z33" s="247">
        <v>0</v>
      </c>
      <c r="AA33" s="231"/>
      <c r="AB33" s="247" t="s">
        <v>567</v>
      </c>
      <c r="AC33" s="247">
        <f>SUM(J33,N33,R33,V33,Z33)</f>
        <v>0</v>
      </c>
    </row>
    <row r="34" spans="1:29" s="222" customFormat="1" x14ac:dyDescent="0.25">
      <c r="A34" s="229" t="s">
        <v>171</v>
      </c>
      <c r="B34" s="233" t="s">
        <v>170</v>
      </c>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row>
    <row r="35" spans="1:29" s="222" customFormat="1"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22" customFormat="1" ht="31.5" x14ac:dyDescent="0.25">
      <c r="A36" s="232" t="s">
        <v>168</v>
      </c>
      <c r="B36" s="235" t="s">
        <v>577</v>
      </c>
      <c r="C36" s="231"/>
      <c r="D36" s="231"/>
      <c r="E36" s="231"/>
      <c r="F36" s="231"/>
      <c r="G36" s="231"/>
      <c r="H36" s="231"/>
      <c r="I36" s="231"/>
      <c r="J36" s="231"/>
      <c r="K36" s="231"/>
      <c r="L36" s="231"/>
      <c r="M36" s="231"/>
      <c r="N36" s="231"/>
      <c r="O36" s="231"/>
      <c r="P36" s="231"/>
      <c r="Q36" s="231"/>
      <c r="R36" s="231"/>
      <c r="S36" s="231"/>
      <c r="T36" s="231"/>
      <c r="U36" s="231"/>
      <c r="V36" s="231"/>
      <c r="W36" s="231"/>
      <c r="X36" s="231"/>
      <c r="Y36" s="231"/>
      <c r="Z36" s="231"/>
      <c r="AA36" s="231"/>
      <c r="AB36" s="231"/>
      <c r="AC36" s="231"/>
    </row>
    <row r="37" spans="1:29" s="222" customFormat="1" x14ac:dyDescent="0.25">
      <c r="A37" s="232" t="s">
        <v>167</v>
      </c>
      <c r="B37" s="235" t="s">
        <v>157</v>
      </c>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row>
    <row r="38" spans="1:29" s="222" customFormat="1" x14ac:dyDescent="0.25">
      <c r="A38" s="232" t="s">
        <v>166</v>
      </c>
      <c r="B38" s="233" t="s">
        <v>578</v>
      </c>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row>
    <row r="39" spans="1:29" s="222" customFormat="1" x14ac:dyDescent="0.25">
      <c r="A39" s="232" t="s">
        <v>165</v>
      </c>
      <c r="B39" s="233" t="s">
        <v>579</v>
      </c>
      <c r="C39" s="231"/>
      <c r="D39" s="231"/>
      <c r="E39" s="231"/>
      <c r="F39" s="231"/>
      <c r="G39" s="231"/>
      <c r="H39" s="231"/>
      <c r="I39" s="231"/>
      <c r="J39" s="231"/>
      <c r="K39" s="231"/>
      <c r="L39" s="231"/>
      <c r="M39" s="231"/>
      <c r="N39" s="231"/>
      <c r="O39" s="231"/>
      <c r="P39" s="231"/>
      <c r="Q39" s="231"/>
      <c r="R39" s="231"/>
      <c r="S39" s="231"/>
      <c r="T39" s="231"/>
      <c r="U39" s="231"/>
      <c r="V39" s="231"/>
      <c r="W39" s="231"/>
      <c r="X39" s="231"/>
      <c r="Y39" s="231"/>
      <c r="Z39" s="231"/>
      <c r="AA39" s="231"/>
      <c r="AB39" s="231"/>
      <c r="AC39" s="231"/>
    </row>
    <row r="40" spans="1:29" s="222" customFormat="1" x14ac:dyDescent="0.25">
      <c r="A40" s="232" t="s">
        <v>164</v>
      </c>
      <c r="B40" s="233" t="s">
        <v>580</v>
      </c>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row>
    <row r="41" spans="1:29" s="222" customFormat="1" x14ac:dyDescent="0.25">
      <c r="A41" s="232" t="s">
        <v>163</v>
      </c>
      <c r="B41" s="233" t="s">
        <v>581</v>
      </c>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row>
    <row r="42" spans="1:29" s="222" customFormat="1" x14ac:dyDescent="0.25">
      <c r="A42" s="232" t="s">
        <v>162</v>
      </c>
      <c r="B42" s="233" t="s">
        <v>582</v>
      </c>
      <c r="C42" s="231"/>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row>
    <row r="43" spans="1:29" s="222" customFormat="1" x14ac:dyDescent="0.25">
      <c r="A43" s="232" t="s">
        <v>583</v>
      </c>
      <c r="B43" s="233" t="s">
        <v>584</v>
      </c>
      <c r="C43" s="231"/>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row>
    <row r="44" spans="1:29" s="222" customFormat="1" x14ac:dyDescent="0.25">
      <c r="A44" s="232" t="s">
        <v>585</v>
      </c>
      <c r="B44" s="233" t="s">
        <v>586</v>
      </c>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row>
    <row r="45" spans="1:29" s="222" customFormat="1" x14ac:dyDescent="0.25">
      <c r="A45" s="232" t="s">
        <v>587</v>
      </c>
      <c r="B45" s="233" t="s">
        <v>588</v>
      </c>
      <c r="C45" s="231"/>
      <c r="D45" s="231"/>
      <c r="E45" s="231"/>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row>
    <row r="46" spans="1:29" s="222" customFormat="1" x14ac:dyDescent="0.25">
      <c r="A46" s="232" t="s">
        <v>589</v>
      </c>
      <c r="B46" s="233" t="s">
        <v>590</v>
      </c>
      <c r="C46" s="231"/>
      <c r="D46" s="231"/>
      <c r="E46" s="231"/>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row>
    <row r="47" spans="1:29" s="222" customFormat="1" x14ac:dyDescent="0.25">
      <c r="A47" s="229" t="s">
        <v>62</v>
      </c>
      <c r="B47" s="230" t="s">
        <v>161</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222" customFormat="1" ht="31.5" x14ac:dyDescent="0.25">
      <c r="A48" s="232" t="s">
        <v>160</v>
      </c>
      <c r="B48" s="235" t="s">
        <v>577</v>
      </c>
      <c r="C48" s="231"/>
      <c r="D48" s="231"/>
      <c r="E48" s="231"/>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row>
    <row r="49" spans="1:29" s="222" customFormat="1" x14ac:dyDescent="0.25">
      <c r="A49" s="232" t="s">
        <v>159</v>
      </c>
      <c r="B49" s="235" t="s">
        <v>157</v>
      </c>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row>
    <row r="50" spans="1:29" s="222" customFormat="1" ht="31.5" x14ac:dyDescent="0.25">
      <c r="A50" s="232" t="s">
        <v>158</v>
      </c>
      <c r="B50" s="233" t="s">
        <v>155</v>
      </c>
      <c r="C50" s="231"/>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row>
    <row r="51" spans="1:29" s="222" customFormat="1" ht="31.5" x14ac:dyDescent="0.25">
      <c r="A51" s="232" t="s">
        <v>156</v>
      </c>
      <c r="B51" s="233" t="s">
        <v>153</v>
      </c>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row>
    <row r="52" spans="1:29" s="222" customFormat="1" x14ac:dyDescent="0.25">
      <c r="A52" s="232" t="s">
        <v>154</v>
      </c>
      <c r="B52" s="233" t="s">
        <v>151</v>
      </c>
      <c r="C52" s="231"/>
      <c r="D52" s="231"/>
      <c r="E52" s="231"/>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row>
    <row r="53" spans="1:29" s="222" customFormat="1" x14ac:dyDescent="0.25">
      <c r="A53" s="232" t="s">
        <v>152</v>
      </c>
      <c r="B53" s="233" t="s">
        <v>579</v>
      </c>
      <c r="C53" s="231"/>
      <c r="D53" s="231"/>
      <c r="E53" s="231"/>
      <c r="F53" s="231"/>
      <c r="G53" s="231"/>
      <c r="H53" s="231"/>
      <c r="I53" s="231"/>
      <c r="J53" s="231"/>
      <c r="K53" s="231"/>
      <c r="L53" s="231"/>
      <c r="M53" s="231"/>
      <c r="N53" s="231"/>
      <c r="O53" s="231"/>
      <c r="P53" s="231"/>
      <c r="Q53" s="231"/>
      <c r="R53" s="231"/>
      <c r="S53" s="231"/>
      <c r="T53" s="231"/>
      <c r="U53" s="231"/>
      <c r="V53" s="231"/>
      <c r="W53" s="231"/>
      <c r="X53" s="231"/>
      <c r="Y53" s="231"/>
      <c r="Z53" s="231"/>
      <c r="AA53" s="231"/>
      <c r="AB53" s="231"/>
      <c r="AC53" s="231"/>
    </row>
    <row r="54" spans="1:29" s="222" customFormat="1" x14ac:dyDescent="0.25">
      <c r="A54" s="232" t="s">
        <v>150</v>
      </c>
      <c r="B54" s="233" t="s">
        <v>580</v>
      </c>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row>
    <row r="55" spans="1:29" s="222" customFormat="1" x14ac:dyDescent="0.25">
      <c r="A55" s="232" t="s">
        <v>591</v>
      </c>
      <c r="B55" s="233" t="s">
        <v>581</v>
      </c>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row>
    <row r="56" spans="1:29" s="222" customFormat="1" x14ac:dyDescent="0.25">
      <c r="A56" s="232" t="s">
        <v>592</v>
      </c>
      <c r="B56" s="233" t="s">
        <v>582</v>
      </c>
      <c r="C56" s="231"/>
      <c r="D56" s="231"/>
      <c r="E56" s="231"/>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row>
    <row r="57" spans="1:29" s="222" customFormat="1" x14ac:dyDescent="0.25">
      <c r="A57" s="232" t="s">
        <v>593</v>
      </c>
      <c r="B57" s="233" t="s">
        <v>584</v>
      </c>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row>
    <row r="58" spans="1:29" s="222" customFormat="1" x14ac:dyDescent="0.25">
      <c r="A58" s="232" t="s">
        <v>594</v>
      </c>
      <c r="B58" s="233" t="s">
        <v>586</v>
      </c>
      <c r="C58" s="247" t="s">
        <v>567</v>
      </c>
      <c r="D58" s="247">
        <v>40</v>
      </c>
      <c r="E58" s="231"/>
      <c r="F58" s="231"/>
      <c r="G58" s="247">
        <v>40</v>
      </c>
      <c r="H58" s="250" t="s">
        <v>567</v>
      </c>
      <c r="I58" s="231"/>
      <c r="J58" s="247">
        <v>0</v>
      </c>
      <c r="K58" s="231"/>
      <c r="L58" s="250" t="s">
        <v>567</v>
      </c>
      <c r="M58" s="231"/>
      <c r="N58" s="247">
        <v>0</v>
      </c>
      <c r="O58" s="231"/>
      <c r="P58" s="250" t="s">
        <v>567</v>
      </c>
      <c r="Q58" s="231"/>
      <c r="R58" s="247">
        <v>0</v>
      </c>
      <c r="S58" s="231"/>
      <c r="T58" s="250" t="s">
        <v>567</v>
      </c>
      <c r="U58" s="231"/>
      <c r="V58" s="247">
        <v>0</v>
      </c>
      <c r="W58" s="231"/>
      <c r="X58" s="250" t="s">
        <v>567</v>
      </c>
      <c r="Y58" s="231"/>
      <c r="Z58" s="247">
        <v>0</v>
      </c>
      <c r="AA58" s="231"/>
      <c r="AB58" s="247" t="s">
        <v>567</v>
      </c>
      <c r="AC58" s="247">
        <f>SUM(J58,N58,R58,V58,Z58)</f>
        <v>0</v>
      </c>
    </row>
    <row r="59" spans="1:29" s="222" customFormat="1" x14ac:dyDescent="0.25">
      <c r="A59" s="232" t="s">
        <v>595</v>
      </c>
      <c r="B59" s="233" t="s">
        <v>588</v>
      </c>
      <c r="C59" s="231"/>
      <c r="D59" s="231"/>
      <c r="E59" s="231"/>
      <c r="F59" s="231"/>
      <c r="G59" s="231"/>
      <c r="H59" s="231"/>
      <c r="I59" s="231"/>
      <c r="J59" s="231"/>
      <c r="K59" s="231"/>
      <c r="L59" s="231"/>
      <c r="M59" s="231"/>
      <c r="N59" s="231"/>
      <c r="O59" s="231"/>
      <c r="P59" s="231"/>
      <c r="Q59" s="231"/>
      <c r="R59" s="231"/>
      <c r="S59" s="231"/>
      <c r="T59" s="231"/>
      <c r="U59" s="231"/>
      <c r="V59" s="231"/>
      <c r="W59" s="231"/>
      <c r="X59" s="231"/>
      <c r="Y59" s="231"/>
      <c r="Z59" s="231"/>
      <c r="AA59" s="231"/>
      <c r="AB59" s="231"/>
      <c r="AC59" s="231"/>
    </row>
    <row r="60" spans="1:29" s="222" customFormat="1" x14ac:dyDescent="0.25">
      <c r="A60" s="232" t="s">
        <v>596</v>
      </c>
      <c r="B60" s="233" t="s">
        <v>590</v>
      </c>
      <c r="C60" s="231"/>
      <c r="D60" s="231"/>
      <c r="E60" s="231"/>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row>
    <row r="61" spans="1:29" s="222" customFormat="1" ht="35.25" customHeight="1"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22" customFormat="1" x14ac:dyDescent="0.25">
      <c r="A62" s="232" t="s">
        <v>148</v>
      </c>
      <c r="B62" s="233" t="s">
        <v>147</v>
      </c>
      <c r="C62" s="247" t="s">
        <v>567</v>
      </c>
      <c r="D62" s="247">
        <v>2.7711060999999999</v>
      </c>
      <c r="E62" s="231"/>
      <c r="F62" s="231"/>
      <c r="G62" s="247">
        <v>2.7711060999999999</v>
      </c>
      <c r="H62" s="250" t="s">
        <v>567</v>
      </c>
      <c r="I62" s="231"/>
      <c r="J62" s="247">
        <v>0</v>
      </c>
      <c r="K62" s="231"/>
      <c r="L62" s="250" t="s">
        <v>567</v>
      </c>
      <c r="M62" s="231"/>
      <c r="N62" s="247">
        <v>0</v>
      </c>
      <c r="O62" s="231"/>
      <c r="P62" s="250" t="s">
        <v>567</v>
      </c>
      <c r="Q62" s="231"/>
      <c r="R62" s="247">
        <v>0</v>
      </c>
      <c r="S62" s="231"/>
      <c r="T62" s="250" t="s">
        <v>567</v>
      </c>
      <c r="U62" s="231"/>
      <c r="V62" s="247">
        <v>0</v>
      </c>
      <c r="W62" s="231"/>
      <c r="X62" s="250" t="s">
        <v>567</v>
      </c>
      <c r="Y62" s="231"/>
      <c r="Z62" s="247">
        <v>0</v>
      </c>
      <c r="AA62" s="231"/>
      <c r="AB62" s="247" t="s">
        <v>567</v>
      </c>
      <c r="AC62" s="247">
        <f>SUM(J62,N62,R62,V62,Z62)</f>
        <v>0</v>
      </c>
    </row>
    <row r="63" spans="1:29" s="222" customFormat="1" x14ac:dyDescent="0.25">
      <c r="A63" s="232" t="s">
        <v>146</v>
      </c>
      <c r="B63" s="233" t="s">
        <v>139</v>
      </c>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row>
    <row r="64" spans="1:29" s="222" customFormat="1" x14ac:dyDescent="0.25">
      <c r="A64" s="232" t="s">
        <v>145</v>
      </c>
      <c r="B64" s="235" t="s">
        <v>138</v>
      </c>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row>
    <row r="65" spans="1:29" s="222" customFormat="1" x14ac:dyDescent="0.25">
      <c r="A65" s="232" t="s">
        <v>144</v>
      </c>
      <c r="B65" s="235" t="s">
        <v>137</v>
      </c>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row>
    <row r="66" spans="1:29" s="222" customFormat="1" x14ac:dyDescent="0.25">
      <c r="A66" s="232" t="s">
        <v>143</v>
      </c>
      <c r="B66" s="235" t="s">
        <v>140</v>
      </c>
      <c r="C66" s="231"/>
      <c r="D66" s="231"/>
      <c r="E66" s="231"/>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row>
    <row r="67" spans="1:29" s="222" customFormat="1" x14ac:dyDescent="0.25">
      <c r="A67" s="232" t="s">
        <v>142</v>
      </c>
      <c r="B67" s="235" t="s">
        <v>597</v>
      </c>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row>
    <row r="68" spans="1:29" s="222" customFormat="1" x14ac:dyDescent="0.25">
      <c r="A68" s="232" t="s">
        <v>598</v>
      </c>
      <c r="B68" s="235" t="s">
        <v>599</v>
      </c>
      <c r="C68" s="231"/>
      <c r="D68" s="231"/>
      <c r="E68" s="231"/>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row>
    <row r="69" spans="1:29" s="222" customFormat="1" x14ac:dyDescent="0.25">
      <c r="A69" s="232" t="s">
        <v>600</v>
      </c>
      <c r="B69" s="235" t="s">
        <v>601</v>
      </c>
      <c r="C69" s="231"/>
      <c r="D69" s="231"/>
      <c r="E69" s="231"/>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row>
    <row r="70" spans="1:29" s="222" customFormat="1" x14ac:dyDescent="0.25">
      <c r="A70" s="232" t="s">
        <v>602</v>
      </c>
      <c r="B70" s="235" t="s">
        <v>603</v>
      </c>
      <c r="C70" s="231"/>
      <c r="D70" s="231"/>
      <c r="E70" s="231"/>
      <c r="F70" s="231"/>
      <c r="G70" s="231"/>
      <c r="H70" s="231"/>
      <c r="I70" s="231"/>
      <c r="J70" s="231"/>
      <c r="K70" s="231"/>
      <c r="L70" s="231"/>
      <c r="M70" s="231"/>
      <c r="N70" s="231"/>
      <c r="O70" s="231"/>
      <c r="P70" s="231"/>
      <c r="Q70" s="231"/>
      <c r="R70" s="231"/>
      <c r="S70" s="231"/>
      <c r="T70" s="231"/>
      <c r="U70" s="231"/>
      <c r="V70" s="231"/>
      <c r="W70" s="231"/>
      <c r="X70" s="231"/>
      <c r="Y70" s="231"/>
      <c r="Z70" s="231"/>
      <c r="AA70" s="231"/>
      <c r="AB70" s="231"/>
      <c r="AC70" s="231"/>
    </row>
    <row r="71" spans="1:29" s="222" customFormat="1" x14ac:dyDescent="0.25">
      <c r="A71" s="232" t="s">
        <v>604</v>
      </c>
      <c r="B71" s="235" t="s">
        <v>605</v>
      </c>
      <c r="C71" s="247" t="s">
        <v>567</v>
      </c>
      <c r="D71" s="247">
        <v>40</v>
      </c>
      <c r="E71" s="231"/>
      <c r="F71" s="231"/>
      <c r="G71" s="247">
        <v>40</v>
      </c>
      <c r="H71" s="250" t="s">
        <v>567</v>
      </c>
      <c r="I71" s="231"/>
      <c r="J71" s="247">
        <v>0</v>
      </c>
      <c r="K71" s="231"/>
      <c r="L71" s="250" t="s">
        <v>567</v>
      </c>
      <c r="M71" s="231"/>
      <c r="N71" s="247">
        <v>0</v>
      </c>
      <c r="O71" s="231"/>
      <c r="P71" s="250" t="s">
        <v>567</v>
      </c>
      <c r="Q71" s="231"/>
      <c r="R71" s="247">
        <v>0</v>
      </c>
      <c r="S71" s="231"/>
      <c r="T71" s="250" t="s">
        <v>567</v>
      </c>
      <c r="U71" s="231"/>
      <c r="V71" s="247">
        <v>0</v>
      </c>
      <c r="W71" s="231"/>
      <c r="X71" s="250" t="s">
        <v>567</v>
      </c>
      <c r="Y71" s="231"/>
      <c r="Z71" s="247">
        <v>0</v>
      </c>
      <c r="AA71" s="231"/>
      <c r="AB71" s="247" t="s">
        <v>567</v>
      </c>
      <c r="AC71" s="247">
        <f>SUM(J71,N71,R71,V71,Z71)</f>
        <v>0</v>
      </c>
    </row>
    <row r="72" spans="1:29" s="222" customFormat="1" x14ac:dyDescent="0.25">
      <c r="A72" s="232" t="s">
        <v>606</v>
      </c>
      <c r="B72" s="235" t="s">
        <v>607</v>
      </c>
      <c r="C72" s="231"/>
      <c r="D72" s="231"/>
      <c r="E72" s="231"/>
      <c r="F72" s="231"/>
      <c r="G72" s="231"/>
      <c r="H72" s="231"/>
      <c r="I72" s="231"/>
      <c r="J72" s="231"/>
      <c r="K72" s="231"/>
      <c r="L72" s="231"/>
      <c r="M72" s="231"/>
      <c r="N72" s="231"/>
      <c r="O72" s="231"/>
      <c r="P72" s="231"/>
      <c r="Q72" s="231"/>
      <c r="R72" s="231"/>
      <c r="S72" s="231"/>
      <c r="T72" s="231"/>
      <c r="U72" s="231"/>
      <c r="V72" s="231"/>
      <c r="W72" s="231"/>
      <c r="X72" s="231"/>
      <c r="Y72" s="231"/>
      <c r="Z72" s="231"/>
      <c r="AA72" s="231"/>
      <c r="AB72" s="231"/>
      <c r="AC72" s="231"/>
    </row>
    <row r="73" spans="1:29" s="222" customFormat="1" x14ac:dyDescent="0.25">
      <c r="A73" s="232" t="s">
        <v>608</v>
      </c>
      <c r="B73" s="235" t="s">
        <v>609</v>
      </c>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row>
    <row r="74" spans="1:29" s="222" customFormat="1" ht="36.75" customHeight="1" x14ac:dyDescent="0.25">
      <c r="A74" s="229" t="s">
        <v>59</v>
      </c>
      <c r="B74" s="236" t="s">
        <v>237</v>
      </c>
      <c r="C74" s="231"/>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c r="AC74" s="231"/>
    </row>
    <row r="75" spans="1:29" s="222" customFormat="1"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22" customFormat="1" ht="31.5" x14ac:dyDescent="0.25">
      <c r="A76" s="232" t="s">
        <v>232</v>
      </c>
      <c r="B76" s="235" t="s">
        <v>577</v>
      </c>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c r="AC76" s="231"/>
    </row>
    <row r="77" spans="1:29" s="222" customFormat="1" x14ac:dyDescent="0.25">
      <c r="A77" s="232" t="s">
        <v>233</v>
      </c>
      <c r="B77" s="235" t="s">
        <v>157</v>
      </c>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c r="AC77" s="231"/>
    </row>
    <row r="78" spans="1:29" s="222" customFormat="1" x14ac:dyDescent="0.25">
      <c r="A78" s="232" t="s">
        <v>234</v>
      </c>
      <c r="B78" s="233" t="s">
        <v>610</v>
      </c>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c r="AC78" s="231"/>
    </row>
    <row r="79" spans="1:29" s="222" customFormat="1" x14ac:dyDescent="0.25">
      <c r="A79" s="232" t="s">
        <v>235</v>
      </c>
      <c r="B79" s="233" t="s">
        <v>579</v>
      </c>
      <c r="C79" s="237"/>
      <c r="D79" s="238"/>
      <c r="E79" s="239"/>
      <c r="F79" s="239"/>
      <c r="G79" s="231"/>
      <c r="H79" s="231"/>
      <c r="I79" s="239"/>
      <c r="J79" s="231"/>
      <c r="K79" s="238"/>
      <c r="L79" s="231"/>
      <c r="M79" s="238"/>
      <c r="N79" s="231"/>
      <c r="O79" s="238"/>
      <c r="P79" s="231"/>
      <c r="Q79" s="238"/>
      <c r="R79" s="231"/>
      <c r="S79" s="238"/>
      <c r="T79" s="231"/>
      <c r="U79" s="238"/>
      <c r="V79" s="231"/>
      <c r="W79" s="238"/>
      <c r="X79" s="231"/>
      <c r="Y79" s="238"/>
      <c r="Z79" s="231"/>
      <c r="AA79" s="238"/>
      <c r="AB79" s="231"/>
      <c r="AC79" s="231"/>
    </row>
    <row r="80" spans="1:29" s="222" customFormat="1" x14ac:dyDescent="0.25">
      <c r="A80" s="232" t="s">
        <v>236</v>
      </c>
      <c r="B80" s="233" t="s">
        <v>580</v>
      </c>
      <c r="C80" s="237"/>
      <c r="D80" s="238"/>
      <c r="E80" s="239"/>
      <c r="F80" s="239"/>
      <c r="G80" s="231"/>
      <c r="H80" s="231"/>
      <c r="I80" s="239"/>
      <c r="J80" s="231"/>
      <c r="K80" s="238"/>
      <c r="L80" s="231"/>
      <c r="M80" s="238"/>
      <c r="N80" s="231"/>
      <c r="O80" s="238"/>
      <c r="P80" s="231"/>
      <c r="Q80" s="238"/>
      <c r="R80" s="231"/>
      <c r="S80" s="238"/>
      <c r="T80" s="231"/>
      <c r="U80" s="238"/>
      <c r="V80" s="231"/>
      <c r="W80" s="238"/>
      <c r="X80" s="231"/>
      <c r="Y80" s="238"/>
      <c r="Z80" s="231"/>
      <c r="AA80" s="238"/>
      <c r="AB80" s="231"/>
      <c r="AC80" s="231"/>
    </row>
    <row r="81" spans="1:29" s="222" customFormat="1" x14ac:dyDescent="0.25">
      <c r="A81" s="232" t="s">
        <v>611</v>
      </c>
      <c r="B81" s="233" t="s">
        <v>581</v>
      </c>
      <c r="C81" s="237"/>
      <c r="D81" s="238"/>
      <c r="E81" s="239"/>
      <c r="F81" s="239"/>
      <c r="G81" s="231"/>
      <c r="H81" s="231"/>
      <c r="I81" s="239"/>
      <c r="J81" s="231"/>
      <c r="K81" s="238"/>
      <c r="L81" s="231"/>
      <c r="M81" s="238"/>
      <c r="N81" s="231"/>
      <c r="O81" s="238"/>
      <c r="P81" s="231"/>
      <c r="Q81" s="238"/>
      <c r="R81" s="231"/>
      <c r="S81" s="238"/>
      <c r="T81" s="231"/>
      <c r="U81" s="238"/>
      <c r="V81" s="231"/>
      <c r="W81" s="238"/>
      <c r="X81" s="231"/>
      <c r="Y81" s="238"/>
      <c r="Z81" s="231"/>
      <c r="AA81" s="238"/>
      <c r="AB81" s="231"/>
      <c r="AC81" s="231"/>
    </row>
    <row r="82" spans="1:29" s="222" customFormat="1" x14ac:dyDescent="0.25">
      <c r="A82" s="232" t="s">
        <v>612</v>
      </c>
      <c r="B82" s="233" t="s">
        <v>582</v>
      </c>
      <c r="C82" s="237"/>
      <c r="D82" s="238"/>
      <c r="E82" s="239"/>
      <c r="F82" s="239"/>
      <c r="G82" s="231"/>
      <c r="H82" s="231"/>
      <c r="I82" s="239"/>
      <c r="J82" s="231"/>
      <c r="K82" s="238"/>
      <c r="L82" s="231"/>
      <c r="M82" s="238"/>
      <c r="N82" s="231"/>
      <c r="O82" s="238"/>
      <c r="P82" s="231"/>
      <c r="Q82" s="238"/>
      <c r="R82" s="231"/>
      <c r="S82" s="238"/>
      <c r="T82" s="231"/>
      <c r="U82" s="238"/>
      <c r="V82" s="231"/>
      <c r="W82" s="238"/>
      <c r="X82" s="231"/>
      <c r="Y82" s="238"/>
      <c r="Z82" s="231"/>
      <c r="AA82" s="238"/>
      <c r="AB82" s="231"/>
      <c r="AC82" s="231"/>
    </row>
    <row r="83" spans="1:29" s="222" customFormat="1" x14ac:dyDescent="0.25">
      <c r="A83" s="232" t="s">
        <v>613</v>
      </c>
      <c r="B83" s="233" t="s">
        <v>584</v>
      </c>
      <c r="C83" s="237"/>
      <c r="D83" s="238"/>
      <c r="E83" s="239"/>
      <c r="F83" s="239"/>
      <c r="G83" s="231"/>
      <c r="H83" s="231"/>
      <c r="I83" s="239"/>
      <c r="J83" s="231"/>
      <c r="K83" s="238"/>
      <c r="L83" s="231"/>
      <c r="M83" s="238"/>
      <c r="N83" s="231"/>
      <c r="O83" s="238"/>
      <c r="P83" s="231"/>
      <c r="Q83" s="238"/>
      <c r="R83" s="231"/>
      <c r="S83" s="238"/>
      <c r="T83" s="231"/>
      <c r="U83" s="238"/>
      <c r="V83" s="231"/>
      <c r="W83" s="238"/>
      <c r="X83" s="231"/>
      <c r="Y83" s="238"/>
      <c r="Z83" s="231"/>
      <c r="AA83" s="238"/>
      <c r="AB83" s="231"/>
      <c r="AC83" s="231"/>
    </row>
    <row r="84" spans="1:29" s="222" customFormat="1" x14ac:dyDescent="0.25">
      <c r="A84" s="232" t="s">
        <v>614</v>
      </c>
      <c r="B84" s="233" t="s">
        <v>586</v>
      </c>
      <c r="C84" s="237"/>
      <c r="D84" s="238"/>
      <c r="E84" s="239"/>
      <c r="F84" s="239"/>
      <c r="G84" s="231"/>
      <c r="H84" s="231"/>
      <c r="I84" s="239"/>
      <c r="J84" s="231"/>
      <c r="K84" s="238"/>
      <c r="L84" s="231"/>
      <c r="M84" s="238"/>
      <c r="N84" s="231"/>
      <c r="O84" s="238"/>
      <c r="P84" s="231"/>
      <c r="Q84" s="238"/>
      <c r="R84" s="231"/>
      <c r="S84" s="238"/>
      <c r="T84" s="231"/>
      <c r="U84" s="238"/>
      <c r="V84" s="231"/>
      <c r="W84" s="238"/>
      <c r="X84" s="231"/>
      <c r="Y84" s="238"/>
      <c r="Z84" s="231"/>
      <c r="AA84" s="238"/>
      <c r="AB84" s="231"/>
      <c r="AC84" s="231"/>
    </row>
    <row r="85" spans="1:29" s="222" customFormat="1" x14ac:dyDescent="0.25">
      <c r="A85" s="232" t="s">
        <v>615</v>
      </c>
      <c r="B85" s="233" t="s">
        <v>588</v>
      </c>
      <c r="C85" s="237"/>
      <c r="D85" s="238"/>
      <c r="E85" s="239"/>
      <c r="F85" s="239"/>
      <c r="G85" s="231"/>
      <c r="H85" s="231"/>
      <c r="I85" s="239"/>
      <c r="J85" s="231"/>
      <c r="K85" s="238"/>
      <c r="L85" s="231"/>
      <c r="M85" s="238"/>
      <c r="N85" s="231"/>
      <c r="O85" s="238"/>
      <c r="P85" s="231"/>
      <c r="Q85" s="238"/>
      <c r="R85" s="231"/>
      <c r="S85" s="238"/>
      <c r="T85" s="231"/>
      <c r="U85" s="238"/>
      <c r="V85" s="231"/>
      <c r="W85" s="238"/>
      <c r="X85" s="231"/>
      <c r="Y85" s="238"/>
      <c r="Z85" s="231"/>
      <c r="AA85" s="238"/>
      <c r="AB85" s="231"/>
      <c r="AC85" s="231"/>
    </row>
    <row r="86" spans="1:29" s="222" customFormat="1" x14ac:dyDescent="0.25">
      <c r="A86" s="232" t="s">
        <v>616</v>
      </c>
      <c r="B86" s="233" t="s">
        <v>590</v>
      </c>
      <c r="C86" s="240"/>
      <c r="D86" s="238"/>
      <c r="E86" s="239"/>
      <c r="F86" s="239"/>
      <c r="G86" s="231"/>
      <c r="H86" s="231"/>
      <c r="I86" s="239"/>
      <c r="J86" s="231"/>
      <c r="K86" s="238"/>
      <c r="L86" s="231"/>
      <c r="M86" s="238"/>
      <c r="N86" s="231"/>
      <c r="O86" s="238"/>
      <c r="P86" s="231"/>
      <c r="Q86" s="238"/>
      <c r="R86" s="231"/>
      <c r="S86" s="238"/>
      <c r="T86" s="231"/>
      <c r="U86" s="238"/>
      <c r="V86" s="231"/>
      <c r="W86" s="238"/>
      <c r="X86" s="231"/>
      <c r="Y86" s="238"/>
      <c r="Z86" s="231"/>
      <c r="AA86" s="238"/>
      <c r="AB86" s="231"/>
      <c r="AC86" s="23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3" t="str">
        <f>'1. паспорт местоположение'!A9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3" t="str">
        <f>'1. паспорт местоположение'!A12</f>
        <v>M_PK1000.02.01.06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'1. паспорт местоположение'!A15</f>
        <v>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10" t="s">
        <v>532</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543</v>
      </c>
      <c r="F22" s="416"/>
      <c r="G22" s="416"/>
      <c r="H22" s="416"/>
      <c r="I22" s="416"/>
      <c r="J22" s="416"/>
      <c r="K22" s="416"/>
      <c r="L22" s="417"/>
      <c r="M22" s="401" t="s">
        <v>50</v>
      </c>
      <c r="N22" s="401" t="s">
        <v>49</v>
      </c>
      <c r="O22" s="401" t="s">
        <v>48</v>
      </c>
      <c r="P22" s="396" t="s">
        <v>267</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140</v>
      </c>
      <c r="G23" s="397" t="s">
        <v>139</v>
      </c>
      <c r="H23" s="397" t="s">
        <v>138</v>
      </c>
      <c r="I23" s="399" t="s">
        <v>453</v>
      </c>
      <c r="J23" s="399" t="s">
        <v>454</v>
      </c>
      <c r="K23" s="399" t="s">
        <v>455</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83" t="s">
        <v>14</v>
      </c>
      <c r="AG24" s="183" t="s">
        <v>13</v>
      </c>
      <c r="AH24" s="184" t="s">
        <v>3</v>
      </c>
      <c r="AI24" s="184"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2" sqref="B22"/>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427" t="str">
        <f>'1. паспорт местоположение'!A5</f>
        <v>Год раскрытия информации: 2022 год</v>
      </c>
      <c r="B5" s="427"/>
      <c r="C5" s="76"/>
      <c r="D5" s="76"/>
      <c r="E5" s="76"/>
      <c r="F5" s="76"/>
      <c r="G5" s="76"/>
      <c r="H5" s="76"/>
    </row>
    <row r="6" spans="1:8" ht="18.75" x14ac:dyDescent="0.3">
      <c r="A6" s="188"/>
      <c r="B6" s="188"/>
      <c r="C6" s="188"/>
      <c r="D6" s="188"/>
      <c r="E6" s="188"/>
      <c r="F6" s="188"/>
      <c r="G6" s="188"/>
      <c r="H6" s="188"/>
    </row>
    <row r="7" spans="1:8" ht="18.75" x14ac:dyDescent="0.25">
      <c r="A7" s="259" t="s">
        <v>10</v>
      </c>
      <c r="B7" s="259"/>
      <c r="C7" s="187"/>
      <c r="D7" s="187"/>
      <c r="E7" s="187"/>
      <c r="F7" s="187"/>
      <c r="G7" s="187"/>
      <c r="H7" s="187"/>
    </row>
    <row r="8" spans="1:8" ht="18.75" x14ac:dyDescent="0.25">
      <c r="A8" s="187"/>
      <c r="B8" s="187"/>
      <c r="C8" s="187"/>
      <c r="D8" s="187"/>
      <c r="E8" s="187"/>
      <c r="F8" s="187"/>
      <c r="G8" s="187"/>
      <c r="H8" s="187"/>
    </row>
    <row r="9" spans="1:8" ht="18.75" x14ac:dyDescent="0.3">
      <c r="A9" s="424" t="str">
        <f>'1. паспорт местоположение'!A9</f>
        <v>АО "Россети Тюмень"</v>
      </c>
      <c r="B9" s="424"/>
      <c r="C9" s="185"/>
      <c r="D9" s="185"/>
      <c r="E9" s="185"/>
      <c r="F9" s="185"/>
      <c r="G9" s="185"/>
      <c r="H9" s="185"/>
    </row>
    <row r="10" spans="1:8" x14ac:dyDescent="0.25">
      <c r="A10" s="256" t="s">
        <v>9</v>
      </c>
      <c r="B10" s="256"/>
      <c r="C10" s="186"/>
      <c r="D10" s="186"/>
      <c r="E10" s="186"/>
      <c r="F10" s="186"/>
      <c r="G10" s="186"/>
      <c r="H10" s="186"/>
    </row>
    <row r="11" spans="1:8" ht="18.75" x14ac:dyDescent="0.25">
      <c r="A11" s="187"/>
      <c r="B11" s="187"/>
      <c r="C11" s="187"/>
      <c r="D11" s="187"/>
      <c r="E11" s="187"/>
      <c r="F11" s="187"/>
      <c r="G11" s="187"/>
      <c r="H11" s="187"/>
    </row>
    <row r="12" spans="1:8" ht="18.75" x14ac:dyDescent="0.3">
      <c r="A12" s="424" t="str">
        <f>'1. паспорт местоположение'!A12</f>
        <v>M_PK1000.02.01.06</v>
      </c>
      <c r="B12" s="424"/>
      <c r="C12" s="185"/>
      <c r="D12" s="185"/>
      <c r="E12" s="185"/>
      <c r="F12" s="185"/>
      <c r="G12" s="185"/>
      <c r="H12" s="185"/>
    </row>
    <row r="13" spans="1:8" x14ac:dyDescent="0.25">
      <c r="A13" s="256" t="s">
        <v>8</v>
      </c>
      <c r="B13" s="256"/>
      <c r="C13" s="186"/>
      <c r="D13" s="186"/>
      <c r="E13" s="186"/>
      <c r="F13" s="186"/>
      <c r="G13" s="186"/>
      <c r="H13" s="186"/>
    </row>
    <row r="14" spans="1:8" ht="18.75" x14ac:dyDescent="0.25">
      <c r="A14" s="11"/>
      <c r="B14" s="11"/>
      <c r="C14" s="11"/>
      <c r="D14" s="11"/>
      <c r="E14" s="11"/>
      <c r="F14" s="11"/>
      <c r="G14" s="11"/>
      <c r="H14" s="11"/>
    </row>
    <row r="15" spans="1:8" ht="41.25" customHeight="1" x14ac:dyDescent="0.3">
      <c r="A15" s="424" t="str">
        <f>'1. паспорт местоположение'!A15</f>
        <v>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v>
      </c>
      <c r="B15" s="424"/>
      <c r="C15" s="185"/>
      <c r="D15" s="185"/>
      <c r="E15" s="185"/>
      <c r="F15" s="185"/>
      <c r="G15" s="185"/>
      <c r="H15" s="185"/>
    </row>
    <row r="16" spans="1:8" x14ac:dyDescent="0.25">
      <c r="A16" s="256" t="s">
        <v>7</v>
      </c>
      <c r="B16" s="256"/>
      <c r="C16" s="186"/>
      <c r="D16" s="186"/>
      <c r="E16" s="186"/>
      <c r="F16" s="186"/>
      <c r="G16" s="186"/>
      <c r="H16" s="186"/>
    </row>
    <row r="17" spans="1:2" x14ac:dyDescent="0.25">
      <c r="B17" s="154"/>
    </row>
    <row r="18" spans="1:2" ht="33.75" customHeight="1" x14ac:dyDescent="0.25">
      <c r="A18" s="425" t="s">
        <v>533</v>
      </c>
      <c r="B18" s="426"/>
    </row>
    <row r="19" spans="1:2" x14ac:dyDescent="0.25">
      <c r="B19" s="48"/>
    </row>
    <row r="20" spans="1:2" ht="16.5" thickBot="1" x14ac:dyDescent="0.3">
      <c r="B20" s="155"/>
    </row>
    <row r="21" spans="1:2" ht="45.75" thickBot="1" x14ac:dyDescent="0.3">
      <c r="A21" s="246" t="s">
        <v>403</v>
      </c>
      <c r="B21" s="157" t="s">
        <v>629</v>
      </c>
    </row>
    <row r="22" spans="1:2" ht="16.5" thickBot="1" x14ac:dyDescent="0.3">
      <c r="A22" s="156" t="s">
        <v>404</v>
      </c>
      <c r="B22" s="157" t="s">
        <v>619</v>
      </c>
    </row>
    <row r="23" spans="1:2" ht="16.5" thickBot="1" x14ac:dyDescent="0.3">
      <c r="A23" s="156" t="s">
        <v>369</v>
      </c>
      <c r="B23" s="158" t="s">
        <v>624</v>
      </c>
    </row>
    <row r="24" spans="1:2" ht="16.5" thickBot="1" x14ac:dyDescent="0.3">
      <c r="A24" s="156" t="s">
        <v>405</v>
      </c>
      <c r="B24" s="158"/>
    </row>
    <row r="25" spans="1:2" ht="16.5" thickBot="1" x14ac:dyDescent="0.3">
      <c r="A25" s="159" t="s">
        <v>406</v>
      </c>
      <c r="B25" s="157">
        <v>2022</v>
      </c>
    </row>
    <row r="26" spans="1:2" ht="16.5" thickBot="1" x14ac:dyDescent="0.3">
      <c r="A26" s="160" t="s">
        <v>407</v>
      </c>
      <c r="B26" s="161" t="s">
        <v>617</v>
      </c>
    </row>
    <row r="27" spans="1:2" ht="29.25" thickBot="1" x14ac:dyDescent="0.3">
      <c r="A27" s="168" t="s">
        <v>625</v>
      </c>
      <c r="B27" s="248">
        <v>3.32532732</v>
      </c>
    </row>
    <row r="28" spans="1:2" ht="16.5" thickBot="1" x14ac:dyDescent="0.3">
      <c r="A28" s="163" t="s">
        <v>408</v>
      </c>
      <c r="B28" s="163" t="s">
        <v>620</v>
      </c>
    </row>
    <row r="29" spans="1:2" ht="29.25" thickBot="1" x14ac:dyDescent="0.3">
      <c r="A29" s="169" t="s">
        <v>409</v>
      </c>
      <c r="B29" s="163"/>
    </row>
    <row r="30" spans="1:2" ht="29.25" thickBot="1" x14ac:dyDescent="0.3">
      <c r="A30" s="169" t="s">
        <v>410</v>
      </c>
      <c r="B30" s="163"/>
    </row>
    <row r="31" spans="1:2" ht="16.5" thickBot="1" x14ac:dyDescent="0.3">
      <c r="A31" s="163" t="s">
        <v>411</v>
      </c>
      <c r="B31" s="163"/>
    </row>
    <row r="32" spans="1:2" ht="29.25" thickBot="1" x14ac:dyDescent="0.3">
      <c r="A32" s="169" t="s">
        <v>412</v>
      </c>
      <c r="B32" s="163"/>
    </row>
    <row r="33" spans="1:2" ht="16.5" thickBot="1" x14ac:dyDescent="0.3">
      <c r="A33" s="163" t="s">
        <v>413</v>
      </c>
      <c r="B33" s="163"/>
    </row>
    <row r="34" spans="1:2" ht="16.5" thickBot="1" x14ac:dyDescent="0.3">
      <c r="A34" s="163" t="s">
        <v>414</v>
      </c>
      <c r="B34" s="163"/>
    </row>
    <row r="35" spans="1:2" ht="16.5" thickBot="1" x14ac:dyDescent="0.3">
      <c r="A35" s="163" t="s">
        <v>415</v>
      </c>
      <c r="B35" s="163"/>
    </row>
    <row r="36" spans="1:2" ht="16.5" thickBot="1" x14ac:dyDescent="0.3">
      <c r="A36" s="163" t="s">
        <v>416</v>
      </c>
      <c r="B36" s="163"/>
    </row>
    <row r="37" spans="1:2" ht="29.25" thickBot="1" x14ac:dyDescent="0.3">
      <c r="A37" s="169" t="s">
        <v>417</v>
      </c>
      <c r="B37" s="163"/>
    </row>
    <row r="38" spans="1:2" ht="16.5" thickBot="1" x14ac:dyDescent="0.3">
      <c r="A38" s="163" t="s">
        <v>413</v>
      </c>
      <c r="B38" s="163"/>
    </row>
    <row r="39" spans="1:2" ht="16.5" thickBot="1" x14ac:dyDescent="0.3">
      <c r="A39" s="163" t="s">
        <v>414</v>
      </c>
      <c r="B39" s="163"/>
    </row>
    <row r="40" spans="1:2" ht="16.5" thickBot="1" x14ac:dyDescent="0.3">
      <c r="A40" s="163" t="s">
        <v>415</v>
      </c>
      <c r="B40" s="163"/>
    </row>
    <row r="41" spans="1:2" ht="16.5" thickBot="1" x14ac:dyDescent="0.3">
      <c r="A41" s="163" t="s">
        <v>416</v>
      </c>
      <c r="B41" s="163"/>
    </row>
    <row r="42" spans="1:2" ht="29.25" thickBot="1" x14ac:dyDescent="0.3">
      <c r="A42" s="169" t="s">
        <v>418</v>
      </c>
      <c r="B42" s="163"/>
    </row>
    <row r="43" spans="1:2" ht="16.5" thickBot="1" x14ac:dyDescent="0.3">
      <c r="A43" s="163" t="s">
        <v>413</v>
      </c>
      <c r="B43" s="163"/>
    </row>
    <row r="44" spans="1:2" ht="16.5" thickBot="1" x14ac:dyDescent="0.3">
      <c r="A44" s="163" t="s">
        <v>414</v>
      </c>
      <c r="B44" s="163"/>
    </row>
    <row r="45" spans="1:2" ht="16.5" thickBot="1" x14ac:dyDescent="0.3">
      <c r="A45" s="163" t="s">
        <v>415</v>
      </c>
      <c r="B45" s="163"/>
    </row>
    <row r="46" spans="1:2" ht="16.5" thickBot="1" x14ac:dyDescent="0.3">
      <c r="A46" s="163" t="s">
        <v>416</v>
      </c>
      <c r="B46" s="163"/>
    </row>
    <row r="47" spans="1:2" ht="29.25" thickBot="1" x14ac:dyDescent="0.3">
      <c r="A47" s="162" t="s">
        <v>419</v>
      </c>
      <c r="B47" s="170"/>
    </row>
    <row r="48" spans="1:2" ht="16.5" thickBot="1" x14ac:dyDescent="0.3">
      <c r="A48" s="164" t="s">
        <v>411</v>
      </c>
      <c r="B48" s="170"/>
    </row>
    <row r="49" spans="1:2" ht="16.5" thickBot="1" x14ac:dyDescent="0.3">
      <c r="A49" s="164" t="s">
        <v>420</v>
      </c>
      <c r="B49" s="170"/>
    </row>
    <row r="50" spans="1:2" ht="16.5" thickBot="1" x14ac:dyDescent="0.3">
      <c r="A50" s="164" t="s">
        <v>421</v>
      </c>
      <c r="B50" s="170"/>
    </row>
    <row r="51" spans="1:2" ht="16.5" thickBot="1" x14ac:dyDescent="0.3">
      <c r="A51" s="164" t="s">
        <v>422</v>
      </c>
      <c r="B51" s="170"/>
    </row>
    <row r="52" spans="1:2" ht="16.5" thickBot="1" x14ac:dyDescent="0.3">
      <c r="A52" s="159" t="s">
        <v>423</v>
      </c>
      <c r="B52" s="171"/>
    </row>
    <row r="53" spans="1:2" ht="16.5" thickBot="1" x14ac:dyDescent="0.3">
      <c r="A53" s="159" t="s">
        <v>424</v>
      </c>
      <c r="B53" s="171"/>
    </row>
    <row r="54" spans="1:2" ht="16.5" thickBot="1" x14ac:dyDescent="0.3">
      <c r="A54" s="159" t="s">
        <v>425</v>
      </c>
      <c r="B54" s="171"/>
    </row>
    <row r="55" spans="1:2" ht="16.5" thickBot="1" x14ac:dyDescent="0.3">
      <c r="A55" s="160" t="s">
        <v>426</v>
      </c>
      <c r="B55" s="161"/>
    </row>
    <row r="56" spans="1:2" ht="30" x14ac:dyDescent="0.25">
      <c r="A56" s="162" t="s">
        <v>427</v>
      </c>
      <c r="B56" s="164" t="s">
        <v>428</v>
      </c>
    </row>
    <row r="57" spans="1:2" x14ac:dyDescent="0.25">
      <c r="A57" s="166" t="s">
        <v>429</v>
      </c>
      <c r="B57" s="166" t="s">
        <v>553</v>
      </c>
    </row>
    <row r="58" spans="1:2" x14ac:dyDescent="0.25">
      <c r="A58" s="166" t="s">
        <v>430</v>
      </c>
      <c r="B58" s="166" t="s">
        <v>564</v>
      </c>
    </row>
    <row r="59" spans="1:2" x14ac:dyDescent="0.25">
      <c r="A59" s="166" t="s">
        <v>431</v>
      </c>
      <c r="B59" s="166" t="s">
        <v>564</v>
      </c>
    </row>
    <row r="60" spans="1:2" ht="16.5" thickBot="1" x14ac:dyDescent="0.3">
      <c r="A60" s="166" t="s">
        <v>432</v>
      </c>
      <c r="B60" s="167" t="s">
        <v>564</v>
      </c>
    </row>
    <row r="61" spans="1:2" ht="16.5" thickBot="1" x14ac:dyDescent="0.3">
      <c r="A61" s="167" t="s">
        <v>433</v>
      </c>
      <c r="B61" s="167"/>
    </row>
    <row r="62" spans="1:2" ht="30.75" thickBot="1" x14ac:dyDescent="0.3">
      <c r="A62" s="164" t="s">
        <v>434</v>
      </c>
      <c r="B62" s="165"/>
    </row>
    <row r="63" spans="1:2" ht="29.25" thickBot="1" x14ac:dyDescent="0.3">
      <c r="A63" s="159" t="s">
        <v>435</v>
      </c>
      <c r="B63" s="165"/>
    </row>
    <row r="64" spans="1:2" ht="16.5" thickBot="1" x14ac:dyDescent="0.3">
      <c r="A64" s="164" t="s">
        <v>411</v>
      </c>
      <c r="B64" s="172"/>
    </row>
    <row r="65" spans="1:2" ht="16.5" thickBot="1" x14ac:dyDescent="0.3">
      <c r="A65" s="164" t="s">
        <v>436</v>
      </c>
      <c r="B65" s="165"/>
    </row>
    <row r="66" spans="1:2" ht="16.5" thickBot="1" x14ac:dyDescent="0.3">
      <c r="A66" s="164" t="s">
        <v>437</v>
      </c>
      <c r="B66" s="172"/>
    </row>
    <row r="67" spans="1:2" ht="90.75" thickBot="1" x14ac:dyDescent="0.3">
      <c r="A67" s="173" t="s">
        <v>438</v>
      </c>
      <c r="B67" s="189" t="s">
        <v>632</v>
      </c>
    </row>
    <row r="68" spans="1:2" ht="16.5" thickBot="1" x14ac:dyDescent="0.3">
      <c r="A68" s="159" t="s">
        <v>439</v>
      </c>
      <c r="B68" s="171" t="s">
        <v>626</v>
      </c>
    </row>
    <row r="69" spans="1:2" ht="16.5" thickBot="1" x14ac:dyDescent="0.3">
      <c r="A69" s="166" t="s">
        <v>440</v>
      </c>
      <c r="B69" s="174" t="s">
        <v>627</v>
      </c>
    </row>
    <row r="70" spans="1:2" ht="16.5" thickBot="1" x14ac:dyDescent="0.3">
      <c r="A70" s="166" t="s">
        <v>441</v>
      </c>
      <c r="B70" s="174"/>
    </row>
    <row r="71" spans="1:2" ht="16.5" thickBot="1" x14ac:dyDescent="0.3">
      <c r="A71" s="166" t="s">
        <v>442</v>
      </c>
      <c r="B71" s="174"/>
    </row>
    <row r="72" spans="1:2" ht="29.25" thickBot="1" x14ac:dyDescent="0.3">
      <c r="A72" s="175" t="s">
        <v>443</v>
      </c>
      <c r="B72" s="249" t="s">
        <v>621</v>
      </c>
    </row>
    <row r="73" spans="1:2" ht="28.5" customHeight="1" x14ac:dyDescent="0.25">
      <c r="A73" s="162" t="s">
        <v>444</v>
      </c>
      <c r="B73" s="421" t="s">
        <v>622</v>
      </c>
    </row>
    <row r="74" spans="1:2" x14ac:dyDescent="0.25">
      <c r="A74" s="166" t="s">
        <v>445</v>
      </c>
      <c r="B74" s="422"/>
    </row>
    <row r="75" spans="1:2" x14ac:dyDescent="0.25">
      <c r="A75" s="166" t="s">
        <v>446</v>
      </c>
      <c r="B75" s="422"/>
    </row>
    <row r="76" spans="1:2" x14ac:dyDescent="0.25">
      <c r="A76" s="166" t="s">
        <v>447</v>
      </c>
      <c r="B76" s="422"/>
    </row>
    <row r="77" spans="1:2" x14ac:dyDescent="0.25">
      <c r="A77" s="166" t="s">
        <v>448</v>
      </c>
      <c r="B77" s="422"/>
    </row>
    <row r="78" spans="1:2" ht="16.5" thickBot="1" x14ac:dyDescent="0.3">
      <c r="A78" s="176" t="s">
        <v>449</v>
      </c>
      <c r="B78" s="423"/>
    </row>
    <row r="81" spans="1:2" x14ac:dyDescent="0.25">
      <c r="A81" s="177"/>
      <c r="B81" s="178"/>
    </row>
    <row r="82" spans="1:2" x14ac:dyDescent="0.25">
      <c r="B82" s="179"/>
    </row>
    <row r="83" spans="1:2" x14ac:dyDescent="0.25">
      <c r="B83" s="18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2022-01-27T03:44:49Z</dcterms:modified>
</cp:coreProperties>
</file>